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ll supplementary data\"/>
    </mc:Choice>
  </mc:AlternateContent>
  <xr:revisionPtr revIDLastSave="0" documentId="13_ncr:1_{16FB89C2-B8FC-4436-9A45-CBA91E34B63F}" xr6:coauthVersionLast="44" xr6:coauthVersionMax="44" xr10:uidLastSave="{00000000-0000-0000-0000-000000000000}"/>
  <bookViews>
    <workbookView xWindow="2370" yWindow="820" windowWidth="24300" windowHeight="19730" xr2:uid="{00000000-000D-0000-FFFF-FFFF00000000}"/>
  </bookViews>
  <sheets>
    <sheet name="Table S1" sheetId="1" r:id="rId1"/>
    <sheet name="Table S2" sheetId="3" r:id="rId2"/>
    <sheet name="Table S3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 l="1"/>
  <c r="F19" i="1" s="1"/>
  <c r="E24" i="1"/>
  <c r="F24" i="1" s="1"/>
  <c r="E18" i="1"/>
  <c r="F18" i="1" s="1"/>
  <c r="E23" i="1"/>
  <c r="F23" i="1" s="1"/>
  <c r="E17" i="1"/>
  <c r="F17" i="1" s="1"/>
  <c r="E22" i="1"/>
  <c r="F22" i="1" s="1"/>
  <c r="E16" i="1"/>
  <c r="F16" i="1" s="1"/>
  <c r="E21" i="1"/>
  <c r="F21" i="1" s="1"/>
  <c r="E15" i="1"/>
  <c r="F15" i="1" s="1"/>
  <c r="E20" i="1"/>
  <c r="E9" i="1"/>
  <c r="F9" i="1" s="1"/>
  <c r="E14" i="1"/>
  <c r="F14" i="1" s="1"/>
  <c r="E8" i="1"/>
  <c r="F8" i="1" s="1"/>
  <c r="E13" i="1"/>
  <c r="F13" i="1" s="1"/>
  <c r="E7" i="1"/>
  <c r="E12" i="1"/>
  <c r="F12" i="1" s="1"/>
  <c r="E6" i="1"/>
  <c r="F6" i="1" s="1"/>
  <c r="E11" i="1"/>
  <c r="F11" i="1" s="1"/>
  <c r="E5" i="1"/>
  <c r="E10" i="1"/>
  <c r="F10" i="1" s="1"/>
  <c r="F7" i="1" l="1"/>
  <c r="F5" i="1"/>
  <c r="F20" i="1"/>
</calcChain>
</file>

<file path=xl/sharedStrings.xml><?xml version="1.0" encoding="utf-8"?>
<sst xmlns="http://schemas.openxmlformats.org/spreadsheetml/2006/main" count="428" uniqueCount="165">
  <si>
    <t>TN(%)</t>
  </si>
  <si>
    <t>HF1</t>
  </si>
  <si>
    <t>HB1</t>
  </si>
  <si>
    <t>HF2</t>
  </si>
  <si>
    <t>HB2</t>
  </si>
  <si>
    <t>HF3</t>
  </si>
  <si>
    <t>HB3</t>
  </si>
  <si>
    <t>HF4</t>
  </si>
  <si>
    <t>HB4</t>
  </si>
  <si>
    <t>HF5</t>
  </si>
  <si>
    <t>HB5</t>
  </si>
  <si>
    <t>BF1</t>
  </si>
  <si>
    <t>BB1</t>
  </si>
  <si>
    <t>BF2</t>
  </si>
  <si>
    <t>BB2</t>
  </si>
  <si>
    <t>BF3</t>
  </si>
  <si>
    <t>BB3</t>
  </si>
  <si>
    <t>BF4</t>
  </si>
  <si>
    <t>BB4</t>
  </si>
  <si>
    <t>BF5</t>
  </si>
  <si>
    <t>BB5</t>
  </si>
  <si>
    <t>DF1</t>
  </si>
  <si>
    <t>DB1</t>
  </si>
  <si>
    <t>DF2</t>
  </si>
  <si>
    <t>DB2</t>
  </si>
  <si>
    <t>DF3</t>
  </si>
  <si>
    <t>DB3</t>
  </si>
  <si>
    <t>DF4</t>
  </si>
  <si>
    <t>DB4</t>
  </si>
  <si>
    <t>DF5</t>
  </si>
  <si>
    <t>DB5</t>
  </si>
  <si>
    <t>Cu</t>
    <phoneticPr fontId="23" type="noConversion"/>
  </si>
  <si>
    <t>Pb</t>
    <phoneticPr fontId="23" type="noConversion"/>
  </si>
  <si>
    <t>As</t>
    <phoneticPr fontId="23" type="noConversion"/>
  </si>
  <si>
    <t>Zn</t>
    <phoneticPr fontId="23" type="noConversion"/>
  </si>
  <si>
    <t>Cd</t>
    <phoneticPr fontId="23" type="noConversion"/>
  </si>
  <si>
    <t>SL</t>
  </si>
  <si>
    <t>LS</t>
  </si>
  <si>
    <t>SiL</t>
  </si>
  <si>
    <t>L</t>
  </si>
  <si>
    <t>Sand</t>
  </si>
  <si>
    <t>Silt</t>
  </si>
  <si>
    <t>Clay</t>
  </si>
  <si>
    <t>Heavy metal</t>
  </si>
  <si>
    <t>OM</t>
  </si>
  <si>
    <t>TC</t>
  </si>
  <si>
    <t>C/N</t>
  </si>
  <si>
    <t>pH</t>
  </si>
  <si>
    <t>EC</t>
  </si>
  <si>
    <t>Soil composition (%)</t>
  </si>
  <si>
    <t>Total nitrogen (mg/g)</t>
  </si>
  <si>
    <t>Orgaic matter (mg/g)</t>
  </si>
  <si>
    <t>Total carbon (mg/g)</t>
  </si>
  <si>
    <t>Carbon/Nitrogen raito</t>
  </si>
  <si>
    <t>Temperature</t>
  </si>
  <si>
    <t>EC(dS m-1)</t>
  </si>
  <si>
    <t>Sample</t>
  </si>
  <si>
    <t>Soil texture*</t>
  </si>
  <si>
    <t>*SL, LS, SiL, and L denote Sandy loam, Loamy sand, Silit loam, and Loam, respectively.</t>
  </si>
  <si>
    <t>(a)</t>
  </si>
  <si>
    <t>(b)</t>
  </si>
  <si>
    <t>Temp</t>
  </si>
  <si>
    <t>Cu</t>
  </si>
  <si>
    <t>Pb</t>
  </si>
  <si>
    <t>As</t>
  </si>
  <si>
    <t>Zn</t>
  </si>
  <si>
    <t>Cd</t>
  </si>
  <si>
    <t>Matrix*</t>
  </si>
  <si>
    <t>* Right (lower) and left (upper) triangular matrix denote correlation value and p-value, respecitvely.</t>
  </si>
  <si>
    <t>BB</t>
  </si>
  <si>
    <t>BF</t>
  </si>
  <si>
    <t>DB</t>
  </si>
  <si>
    <t>DF</t>
  </si>
  <si>
    <t>HF</t>
  </si>
  <si>
    <t>HB</t>
  </si>
  <si>
    <t>Compare sites</t>
  </si>
  <si>
    <t>Site</t>
  </si>
  <si>
    <t>(C)</t>
  </si>
  <si>
    <r>
      <rPr>
        <b/>
        <sz val="12"/>
        <color theme="1"/>
        <rFont val="Arial"/>
        <family val="2"/>
      </rPr>
      <t>Table S1.</t>
    </r>
    <r>
      <rPr>
        <sz val="12"/>
        <color theme="1"/>
        <rFont val="Arial"/>
        <family val="2"/>
      </rPr>
      <t xml:space="preserve"> Environmental properties (a) of the all individual samples, the value of Spearman's rank correlation analysis (b) of all samples and the 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>-values from student t-test (two-tailed) between sampling sites.</t>
    </r>
  </si>
  <si>
    <t>P-value</t>
  </si>
  <si>
    <t>BB-BF-DB-DF-HB-HF</t>
  </si>
  <si>
    <t>&lt;0.001*</t>
  </si>
  <si>
    <t>BB-BF</t>
  </si>
  <si>
    <t>BB-DB</t>
  </si>
  <si>
    <t>BB-DF</t>
  </si>
  <si>
    <t>BB-HB</t>
  </si>
  <si>
    <t>BB-HF</t>
  </si>
  <si>
    <t>BF-DB</t>
  </si>
  <si>
    <t>BF-DF</t>
  </si>
  <si>
    <t>BF-HB</t>
  </si>
  <si>
    <t>BF-HF</t>
  </si>
  <si>
    <t>DB-DF</t>
  </si>
  <si>
    <t>DB-HB</t>
  </si>
  <si>
    <t>DB-HF</t>
  </si>
  <si>
    <t>DF-HB</t>
  </si>
  <si>
    <t>DF-HF</t>
  </si>
  <si>
    <t>HB-HF</t>
  </si>
  <si>
    <t>Comparison</t>
  </si>
  <si>
    <t>R-value*</t>
  </si>
  <si>
    <t>*Experiment-wise and Pair-wise (Bonferroni) error rates are 0.05 and 0.00333333, respectively.</t>
  </si>
  <si>
    <t xml:space="preserve">Table S3. The result for analysis of similarities (ANOSIM) determined by Mothur. </t>
  </si>
  <si>
    <t>Table S2. All barcode and adapter sequences used in this study.</t>
  </si>
  <si>
    <t>Sample Name</t>
    <phoneticPr fontId="21" type="noConversion"/>
  </si>
  <si>
    <t>Barcode Name</t>
  </si>
  <si>
    <t>barcode ID</t>
  </si>
  <si>
    <t>Left Barcode</t>
  </si>
  <si>
    <t>Right Barcode</t>
  </si>
  <si>
    <t>Adapter Sequence</t>
  </si>
  <si>
    <t>Oligo Modification</t>
  </si>
  <si>
    <t xml:space="preserve">Barcoded Adapter Sequence </t>
    <phoneticPr fontId="21" type="noConversion"/>
  </si>
  <si>
    <t>lbc26--lbc26</t>
  </si>
  <si>
    <t>_0026_long</t>
  </si>
  <si>
    <t>CACACGCGCGTGCTCG</t>
  </si>
  <si>
    <t>CGAGCACGCGCGTGTG</t>
  </si>
  <si>
    <t>ATCTCTCTCTTTTCCTCCTCCTCCGTTGTTGTTGTTGAGAGAGAT</t>
  </si>
  <si>
    <t>/5Phos/</t>
  </si>
  <si>
    <t>/5Phos/CGAGCACGCGCGTGTGATCTCTCTCTTTTCCTCCTCCTCCGTTGTTGTTGTTGAGAGAGATCACACGCGCGTGCTCG</t>
  </si>
  <si>
    <t>lbc27--lbc27</t>
  </si>
  <si>
    <t>_0027_long</t>
  </si>
  <si>
    <t>ATCTGTGCGAGACTAC</t>
  </si>
  <si>
    <t>GTAGTCTCGCACAGAT</t>
  </si>
  <si>
    <t>/5Phos/GTAGTCTCGCACAGATATCTCTCTCTTTTCCTCCTCCTCCGTTGTTGTTGTTGAGAGAGATATCTGTGCGAGACTAC</t>
  </si>
  <si>
    <t>lbc28--lbc28</t>
  </si>
  <si>
    <t>_0028_long</t>
  </si>
  <si>
    <t>ACGCGCACAGAGTCTC</t>
  </si>
  <si>
    <t>GAGACTCTGTGCGCGT</t>
  </si>
  <si>
    <t>/5Phos/GAGACTCTGTGCGCGTATCTCTCTCTTTTCCTCCTCCTCCGTTGTTGTTGTTGAGAGAGATACGCGCACAGAGTCTC</t>
  </si>
  <si>
    <t>BF4</t>
    <phoneticPr fontId="21" type="noConversion"/>
  </si>
  <si>
    <t>lbc29--lbc29</t>
  </si>
  <si>
    <t>_0029_long</t>
  </si>
  <si>
    <t>TCTCTCACAGTCGAGC</t>
  </si>
  <si>
    <t>GCTCGACTGTGAGAGA</t>
  </si>
  <si>
    <t>/5Phos/GCTCGACTGTGAGAGAATCTCTCTCTTTTCCTCCTCCTCCGTTGTTGTTGTTGAGAGAGATTCTCTCACAGTCGAGC</t>
  </si>
  <si>
    <t>lbc30--lbc30</t>
  </si>
  <si>
    <t>_0030_long</t>
  </si>
  <si>
    <t>GTCATCACACATCTCT</t>
  </si>
  <si>
    <t>AGAGATGTGTGATGAC</t>
  </si>
  <si>
    <t>/5Phos/AGAGATGTGTGATGACATCTCTCTCTTTTCCTCCTCCTCCGTTGTTGTTGTTGAGAGAGATGTCATCACACATCTCT</t>
  </si>
  <si>
    <t>lbc31--lbc31</t>
  </si>
  <si>
    <t>_0031_long</t>
  </si>
  <si>
    <t>CTGATATGTAGTCGTA</t>
  </si>
  <si>
    <t>TACGACTACATATCAG</t>
  </si>
  <si>
    <t>/5Phos/TACGACTACATATCAGATCTCTCTCTTTTCCTCCTCCTCCGTTGTTGTTGTTGAGAGAGATCTGATATGTAGTCGTA</t>
  </si>
  <si>
    <t>lbc32--lbc32</t>
  </si>
  <si>
    <t>_0032_long</t>
  </si>
  <si>
    <t>AGACTCTACAGAGATA</t>
  </si>
  <si>
    <t>TATCTCTGTAGAGTCT</t>
  </si>
  <si>
    <t>/5Phos/TATCTCTGTAGAGTCTATCTCTCTCTTTTCCTCCTCCTCCGTTGTTGTTGTTGAGAGAGATAGACTCTACAGAGATA</t>
  </si>
  <si>
    <t>lbc33--lbc33</t>
  </si>
  <si>
    <t>_0033_long</t>
  </si>
  <si>
    <t>GCGCATGTCTCTCTCT</t>
  </si>
  <si>
    <t>AGAGAGAGACATGCGC</t>
  </si>
  <si>
    <t>/5Phos/AGAGAGAGACATGCGCATCTCTCTCTTTTCCTCCTCCTCCGTTGTTGTTGTTGAGAGAGATGCGCATGTCTCTCTCT</t>
  </si>
  <si>
    <t>lbc34--lbc34</t>
  </si>
  <si>
    <t>_0034_long</t>
  </si>
  <si>
    <t>TCTACAGAGCGAGAGT</t>
  </si>
  <si>
    <t>ACTCTCGCTCTGTAGA</t>
  </si>
  <si>
    <t>/5Phos/ACTCTCGCTCTGTAGAATCTCTCTCTTTTCCTCCTCCTCCGTTGTTGTTGTTGAGAGAGATTCTACAGAGCGAGAGT</t>
  </si>
  <si>
    <t>lbc25--lbc25</t>
    <phoneticPr fontId="21" type="noConversion"/>
  </si>
  <si>
    <t>_0025_long</t>
  </si>
  <si>
    <t>CGCGCGTGTGTGCGTG</t>
  </si>
  <si>
    <t>CACGCACACACGCGCG</t>
  </si>
  <si>
    <t>/5Phos/CACGCACACACGCGCGATCTCTCTCTTTTCCTCCTCCTCCGTTGTTGTTGTTGAGAGAGATCGCGCGTGTGTGCGTG</t>
  </si>
  <si>
    <t>lbc25--lbc25</t>
  </si>
  <si>
    <t>_0028_long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</si>
</sst>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0.000"/>
    <numFmt numFmtId="165" formatCode="0.0_ "/>
    <numFmt numFmtId="166" formatCode="0.000_ "/>
    <numFmt numFmtId="167" formatCode="0.00_ "/>
  </numFmts>
  <fonts count="4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22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2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sz val="11"/>
      <name val="돋움"/>
      <family val="2"/>
      <charset val="129"/>
    </font>
    <font>
      <sz val="8"/>
      <name val="Calibri"/>
      <family val="2"/>
      <charset val="129"/>
      <scheme val="minor"/>
    </font>
    <font>
      <sz val="11"/>
      <color indexed="9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charset val="129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4">
    <xf numFmtId="0" fontId="0" fillId="0" borderId="0">
      <alignment vertical="center"/>
    </xf>
    <xf numFmtId="0" fontId="3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25" fillId="16" borderId="3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7" fillId="2" borderId="1" applyNumberFormat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" borderId="1" applyNumberFormat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7" fillId="2" borderId="1" applyNumberFormat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" borderId="1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14" fillId="3" borderId="1" applyNumberFormat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14" fillId="3" borderId="1" applyNumberFormat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30" fillId="0" borderId="0">
      <alignment vertical="center"/>
    </xf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13" applyNumberFormat="0" applyAlignment="0" applyProtection="0">
      <alignment vertical="center"/>
    </xf>
    <xf numFmtId="0" fontId="4" fillId="4" borderId="14" applyNumberFormat="0" applyFon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20" fillId="2" borderId="21" applyNumberFormat="0" applyAlignment="0" applyProtection="0">
      <alignment vertical="center"/>
    </xf>
    <xf numFmtId="0" fontId="7" fillId="2" borderId="18" applyNumberFormat="0" applyAlignment="0" applyProtection="0">
      <alignment vertical="center"/>
    </xf>
    <xf numFmtId="0" fontId="4" fillId="4" borderId="19" applyNumberFormat="0" applyFont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3" fillId="4" borderId="14" applyNumberFormat="0" applyFon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4" fillId="4" borderId="14" applyNumberFormat="0" applyFon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3" fillId="4" borderId="14" applyNumberFormat="0" applyFon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3" fillId="4" borderId="14" applyNumberFormat="0" applyFont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3" fillId="4" borderId="14" applyNumberFormat="0" applyFon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4" fillId="4" borderId="14" applyNumberFormat="0" applyFon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" fillId="4" borderId="14" applyNumberFormat="0" applyFont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7" fillId="6" borderId="18" applyNumberForma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7" fillId="2" borderId="18" applyNumberFormat="0" applyAlignment="0" applyProtection="0">
      <alignment vertical="center"/>
    </xf>
    <xf numFmtId="0" fontId="4" fillId="4" borderId="19" applyNumberFormat="0" applyFon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20" fillId="2" borderId="21" applyNumberFormat="0" applyAlignment="0" applyProtection="0">
      <alignment vertical="center"/>
    </xf>
    <xf numFmtId="0" fontId="7" fillId="6" borderId="18" applyNumberForma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7" fillId="2" borderId="18" applyNumberForma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20" fillId="2" borderId="21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7" fillId="2" borderId="18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3" fillId="4" borderId="19" applyNumberFormat="0" applyFont="0" applyAlignment="0" applyProtection="0">
      <alignment vertical="center"/>
    </xf>
    <xf numFmtId="0" fontId="7" fillId="6" borderId="18" applyNumberFormat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7" fillId="6" borderId="18" applyNumberFormat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4" fillId="4" borderId="19" applyNumberFormat="0" applyFont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4" fillId="4" borderId="19" applyNumberFormat="0" applyFont="0" applyAlignment="0" applyProtection="0">
      <alignment vertical="center"/>
    </xf>
    <xf numFmtId="0" fontId="20" fillId="2" borderId="21" applyNumberFormat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0" fillId="6" borderId="21" applyNumberFormat="0" applyAlignment="0" applyProtection="0">
      <alignment vertical="center"/>
    </xf>
    <xf numFmtId="41" fontId="2" fillId="0" borderId="0" applyFont="0" applyFill="0" applyBorder="0" applyAlignment="0" applyProtection="0"/>
  </cellStyleXfs>
  <cellXfs count="111">
    <xf numFmtId="0" fontId="0" fillId="0" borderId="0" xfId="0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>
      <alignment vertical="center"/>
    </xf>
    <xf numFmtId="0" fontId="34" fillId="0" borderId="0" xfId="0" applyFont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166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29" borderId="25" xfId="0" applyFont="1" applyFill="1" applyBorder="1" applyAlignment="1">
      <alignment horizontal="center" vertical="center"/>
    </xf>
    <xf numFmtId="0" fontId="34" fillId="29" borderId="36" xfId="0" applyFont="1" applyFill="1" applyBorder="1" applyAlignment="1">
      <alignment horizontal="center" vertical="center"/>
    </xf>
    <xf numFmtId="0" fontId="34" fillId="26" borderId="25" xfId="0" applyFont="1" applyFill="1" applyBorder="1" applyAlignment="1">
      <alignment horizontal="center" vertical="center"/>
    </xf>
    <xf numFmtId="0" fontId="34" fillId="27" borderId="25" xfId="0" applyFont="1" applyFill="1" applyBorder="1" applyAlignment="1">
      <alignment horizontal="center" vertical="center"/>
    </xf>
    <xf numFmtId="0" fontId="34" fillId="28" borderId="25" xfId="0" applyFont="1" applyFill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35" fillId="0" borderId="38" xfId="0" applyFont="1" applyFill="1" applyBorder="1" applyAlignment="1">
      <alignment horizontal="center" vertical="center"/>
    </xf>
    <xf numFmtId="0" fontId="34" fillId="29" borderId="28" xfId="0" applyFont="1" applyFill="1" applyBorder="1" applyAlignment="1">
      <alignment horizontal="center" vertical="center"/>
    </xf>
    <xf numFmtId="166" fontId="34" fillId="0" borderId="26" xfId="0" applyNumberFormat="1" applyFont="1" applyFill="1" applyBorder="1" applyAlignment="1">
      <alignment horizontal="center" vertical="center"/>
    </xf>
    <xf numFmtId="0" fontId="34" fillId="26" borderId="27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26" xfId="0" applyFont="1" applyFill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4" fillId="0" borderId="26" xfId="0" applyNumberFormat="1" applyFont="1" applyFill="1" applyBorder="1" applyAlignment="1">
      <alignment horizontal="center" vertical="center"/>
    </xf>
    <xf numFmtId="167" fontId="34" fillId="0" borderId="34" xfId="0" applyNumberFormat="1" applyFont="1" applyFill="1" applyBorder="1" applyAlignment="1">
      <alignment horizontal="center" vertical="center"/>
    </xf>
    <xf numFmtId="167" fontId="34" fillId="0" borderId="30" xfId="0" applyNumberFormat="1" applyFont="1" applyFill="1" applyBorder="1" applyAlignment="1">
      <alignment horizontal="center" vertical="center"/>
    </xf>
    <xf numFmtId="165" fontId="35" fillId="0" borderId="41" xfId="0" applyNumberFormat="1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166" fontId="34" fillId="0" borderId="33" xfId="0" applyNumberFormat="1" applyFont="1" applyFill="1" applyBorder="1" applyAlignment="1">
      <alignment horizontal="center" vertical="center"/>
    </xf>
    <xf numFmtId="166" fontId="34" fillId="0" borderId="34" xfId="0" applyNumberFormat="1" applyFont="1" applyFill="1" applyBorder="1" applyAlignment="1">
      <alignment horizontal="center" vertical="center"/>
    </xf>
    <xf numFmtId="166" fontId="34" fillId="0" borderId="29" xfId="0" applyNumberFormat="1" applyFont="1" applyFill="1" applyBorder="1" applyAlignment="1">
      <alignment horizontal="center" vertical="center"/>
    </xf>
    <xf numFmtId="166" fontId="34" fillId="0" borderId="30" xfId="0" applyNumberFormat="1" applyFont="1" applyFill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34" fillId="0" borderId="36" xfId="0" applyFont="1" applyBorder="1" applyAlignment="1">
      <alignment horizontal="left" vertical="center"/>
    </xf>
    <xf numFmtId="0" fontId="34" fillId="0" borderId="36" xfId="0" applyFont="1" applyFill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5" fillId="0" borderId="0" xfId="0" applyFont="1" applyBorder="1" applyAlignment="1">
      <alignment vertical="center"/>
    </xf>
    <xf numFmtId="0" fontId="34" fillId="0" borderId="0" xfId="0" applyFont="1" applyBorder="1">
      <alignment vertical="center"/>
    </xf>
    <xf numFmtId="164" fontId="34" fillId="0" borderId="0" xfId="0" applyNumberFormat="1" applyFont="1" applyBorder="1" applyAlignment="1">
      <alignment horizontal="right" vertical="center"/>
    </xf>
    <xf numFmtId="164" fontId="34" fillId="0" borderId="25" xfId="0" applyNumberFormat="1" applyFont="1" applyBorder="1" applyAlignment="1">
      <alignment horizontal="right" vertical="center"/>
    </xf>
    <xf numFmtId="164" fontId="34" fillId="0" borderId="26" xfId="0" applyNumberFormat="1" applyFont="1" applyBorder="1" applyAlignment="1">
      <alignment horizontal="right" vertical="center"/>
    </xf>
    <xf numFmtId="164" fontId="34" fillId="0" borderId="27" xfId="0" applyNumberFormat="1" applyFont="1" applyBorder="1" applyAlignment="1">
      <alignment horizontal="right" vertical="center"/>
    </xf>
    <xf numFmtId="164" fontId="34" fillId="0" borderId="0" xfId="0" applyNumberFormat="1" applyFont="1" applyFill="1" applyBorder="1" applyAlignment="1">
      <alignment horizontal="right" vertical="center"/>
    </xf>
    <xf numFmtId="164" fontId="34" fillId="0" borderId="33" xfId="0" applyNumberFormat="1" applyFont="1" applyFill="1" applyBorder="1" applyAlignment="1">
      <alignment horizontal="right" vertical="center"/>
    </xf>
    <xf numFmtId="164" fontId="34" fillId="0" borderId="34" xfId="0" applyNumberFormat="1" applyFont="1" applyFill="1" applyBorder="1" applyAlignment="1">
      <alignment horizontal="right" vertical="center"/>
    </xf>
    <xf numFmtId="164" fontId="34" fillId="0" borderId="33" xfId="0" applyNumberFormat="1" applyFont="1" applyBorder="1" applyAlignment="1">
      <alignment horizontal="right" vertical="center"/>
    </xf>
    <xf numFmtId="164" fontId="34" fillId="0" borderId="34" xfId="0" applyNumberFormat="1" applyFont="1" applyBorder="1" applyAlignment="1">
      <alignment horizontal="right" vertical="center"/>
    </xf>
    <xf numFmtId="164" fontId="34" fillId="0" borderId="29" xfId="0" applyNumberFormat="1" applyFont="1" applyBorder="1" applyAlignment="1">
      <alignment horizontal="right" vertical="center"/>
    </xf>
    <xf numFmtId="164" fontId="34" fillId="0" borderId="30" xfId="0" applyNumberFormat="1" applyFont="1" applyBorder="1" applyAlignment="1">
      <alignment horizontal="right" vertical="center"/>
    </xf>
    <xf numFmtId="0" fontId="35" fillId="0" borderId="38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0" xfId="0" applyFont="1">
      <alignment vertical="center"/>
    </xf>
    <xf numFmtId="0" fontId="34" fillId="0" borderId="0" xfId="0" applyFont="1" applyAlignment="1">
      <alignment vertical="center"/>
    </xf>
    <xf numFmtId="0" fontId="35" fillId="0" borderId="36" xfId="0" applyFont="1" applyBorder="1">
      <alignment vertical="center"/>
    </xf>
    <xf numFmtId="0" fontId="35" fillId="0" borderId="0" xfId="0" applyFont="1" applyBorder="1">
      <alignment vertical="center"/>
    </xf>
    <xf numFmtId="164" fontId="34" fillId="0" borderId="0" xfId="0" applyNumberFormat="1" applyFont="1" applyBorder="1">
      <alignment vertical="center"/>
    </xf>
    <xf numFmtId="164" fontId="34" fillId="0" borderId="0" xfId="0" applyNumberFormat="1" applyFont="1" applyBorder="1" applyAlignment="1">
      <alignment horizontal="center" vertical="center"/>
    </xf>
    <xf numFmtId="164" fontId="34" fillId="0" borderId="25" xfId="0" applyNumberFormat="1" applyFont="1" applyBorder="1" applyAlignment="1">
      <alignment horizontal="center" vertical="center"/>
    </xf>
    <xf numFmtId="0" fontId="35" fillId="0" borderId="28" xfId="0" applyFont="1" applyBorder="1">
      <alignment vertical="center"/>
    </xf>
    <xf numFmtId="0" fontId="35" fillId="0" borderId="26" xfId="0" applyFont="1" applyBorder="1">
      <alignment vertical="center"/>
    </xf>
    <xf numFmtId="164" fontId="34" fillId="0" borderId="26" xfId="0" applyNumberFormat="1" applyFont="1" applyBorder="1">
      <alignment vertical="center"/>
    </xf>
    <xf numFmtId="164" fontId="34" fillId="0" borderId="26" xfId="0" applyNumberFormat="1" applyFont="1" applyBorder="1" applyAlignment="1">
      <alignment horizontal="center" vertical="center"/>
    </xf>
    <xf numFmtId="164" fontId="34" fillId="0" borderId="27" xfId="0" applyNumberFormat="1" applyFont="1" applyBorder="1" applyAlignment="1">
      <alignment horizontal="center" vertical="center"/>
    </xf>
    <xf numFmtId="164" fontId="34" fillId="0" borderId="33" xfId="0" applyNumberFormat="1" applyFont="1" applyBorder="1" applyAlignment="1">
      <alignment horizontal="center" vertical="center"/>
    </xf>
    <xf numFmtId="164" fontId="34" fillId="0" borderId="29" xfId="0" applyNumberFormat="1" applyFont="1" applyBorder="1" applyAlignment="1">
      <alignment horizontal="center" vertical="center"/>
    </xf>
    <xf numFmtId="164" fontId="34" fillId="0" borderId="34" xfId="0" applyNumberFormat="1" applyFont="1" applyBorder="1" applyAlignment="1">
      <alignment horizontal="center" vertical="center"/>
    </xf>
    <xf numFmtId="164" fontId="34" fillId="0" borderId="30" xfId="0" applyNumberFormat="1" applyFont="1" applyBorder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35" fillId="0" borderId="35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165" fontId="35" fillId="0" borderId="31" xfId="0" applyNumberFormat="1" applyFont="1" applyBorder="1" applyAlignment="1">
      <alignment horizontal="center" vertical="center"/>
    </xf>
    <xf numFmtId="165" fontId="35" fillId="0" borderId="23" xfId="0" applyNumberFormat="1" applyFont="1" applyBorder="1" applyAlignment="1">
      <alignment horizontal="center" vertical="center"/>
    </xf>
    <xf numFmtId="165" fontId="35" fillId="0" borderId="32" xfId="0" applyNumberFormat="1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165" fontId="35" fillId="0" borderId="31" xfId="0" applyNumberFormat="1" applyFont="1" applyBorder="1" applyAlignment="1">
      <alignment horizontal="center" vertical="center" wrapText="1"/>
    </xf>
    <xf numFmtId="165" fontId="35" fillId="0" borderId="23" xfId="0" applyNumberFormat="1" applyFont="1" applyBorder="1" applyAlignment="1">
      <alignment horizontal="center" vertical="center" wrapText="1"/>
    </xf>
    <xf numFmtId="165" fontId="35" fillId="0" borderId="32" xfId="0" applyNumberFormat="1" applyFont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/>
    </xf>
    <xf numFmtId="0" fontId="35" fillId="0" borderId="39" xfId="0" applyFont="1" applyFill="1" applyBorder="1" applyAlignment="1">
      <alignment horizontal="center" vertical="center"/>
    </xf>
    <xf numFmtId="0" fontId="38" fillId="30" borderId="42" xfId="0" applyFont="1" applyFill="1" applyBorder="1" applyAlignment="1">
      <alignment horizontal="center" vertical="center"/>
    </xf>
    <xf numFmtId="0" fontId="39" fillId="30" borderId="42" xfId="0" applyFont="1" applyFill="1" applyBorder="1" applyAlignment="1">
      <alignment horizontal="center" vertical="center"/>
    </xf>
    <xf numFmtId="0" fontId="38" fillId="30" borderId="42" xfId="0" applyFont="1" applyFill="1" applyBorder="1" applyAlignment="1">
      <alignment horizontal="center"/>
    </xf>
    <xf numFmtId="0" fontId="40" fillId="30" borderId="4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2" xfId="45" applyFont="1" applyBorder="1" applyAlignment="1"/>
    <xf numFmtId="41" fontId="1" fillId="0" borderId="42" xfId="223" applyFont="1" applyBorder="1" applyAlignment="1">
      <alignment horizontal="center" vertical="center"/>
    </xf>
    <xf numFmtId="0" fontId="33" fillId="0" borderId="0" xfId="0" applyFont="1">
      <alignment vertical="center"/>
    </xf>
    <xf numFmtId="0" fontId="41" fillId="0" borderId="0" xfId="0" applyFont="1">
      <alignment vertical="center"/>
    </xf>
    <xf numFmtId="0" fontId="33" fillId="0" borderId="0" xfId="0" applyFont="1" applyAlignment="1">
      <alignment vertical="center"/>
    </xf>
    <xf numFmtId="0" fontId="34" fillId="0" borderId="42" xfId="0" applyFont="1" applyBorder="1">
      <alignment vertical="center"/>
    </xf>
    <xf numFmtId="164" fontId="37" fillId="0" borderId="42" xfId="0" applyNumberFormat="1" applyFont="1" applyBorder="1">
      <alignment vertical="center"/>
    </xf>
    <xf numFmtId="0" fontId="34" fillId="0" borderId="43" xfId="0" applyFont="1" applyBorder="1">
      <alignment vertical="center"/>
    </xf>
    <xf numFmtId="0" fontId="34" fillId="0" borderId="44" xfId="0" applyFont="1" applyBorder="1">
      <alignment vertical="center"/>
    </xf>
    <xf numFmtId="0" fontId="34" fillId="0" borderId="45" xfId="0" applyFont="1" applyBorder="1">
      <alignment vertical="center"/>
    </xf>
    <xf numFmtId="0" fontId="34" fillId="0" borderId="46" xfId="0" applyFont="1" applyBorder="1">
      <alignment vertical="center"/>
    </xf>
    <xf numFmtId="0" fontId="34" fillId="0" borderId="47" xfId="0" applyFont="1" applyBorder="1">
      <alignment vertical="center"/>
    </xf>
    <xf numFmtId="164" fontId="34" fillId="0" borderId="47" xfId="0" applyNumberFormat="1" applyFont="1" applyBorder="1">
      <alignment vertical="center"/>
    </xf>
    <xf numFmtId="0" fontId="34" fillId="0" borderId="48" xfId="0" applyFont="1" applyBorder="1">
      <alignment vertical="center"/>
    </xf>
    <xf numFmtId="164" fontId="37" fillId="0" borderId="49" xfId="0" applyNumberFormat="1" applyFont="1" applyBorder="1">
      <alignment vertical="center"/>
    </xf>
    <xf numFmtId="164" fontId="34" fillId="0" borderId="50" xfId="0" applyNumberFormat="1" applyFont="1" applyBorder="1">
      <alignment vertical="center"/>
    </xf>
  </cellXfs>
  <cellStyles count="224">
    <cellStyle name="20% - 강조색1 2" xfId="2" xr:uid="{00000000-0005-0000-0000-000000000000}"/>
    <cellStyle name="20% - 강조색1 3" xfId="68" xr:uid="{00000000-0005-0000-0000-000001000000}"/>
    <cellStyle name="20% - 강조색2 2" xfId="3" xr:uid="{00000000-0005-0000-0000-000002000000}"/>
    <cellStyle name="20% - 강조색2 3" xfId="69" xr:uid="{00000000-0005-0000-0000-000003000000}"/>
    <cellStyle name="20% - 강조색3 2" xfId="4" xr:uid="{00000000-0005-0000-0000-000004000000}"/>
    <cellStyle name="20% - 강조색3 3" xfId="70" xr:uid="{00000000-0005-0000-0000-000005000000}"/>
    <cellStyle name="20% - 강조색4 2" xfId="5" xr:uid="{00000000-0005-0000-0000-000006000000}"/>
    <cellStyle name="20% - 강조색4 3" xfId="71" xr:uid="{00000000-0005-0000-0000-000007000000}"/>
    <cellStyle name="20% - 강조색5 2" xfId="6" xr:uid="{00000000-0005-0000-0000-000008000000}"/>
    <cellStyle name="20% - 강조색6 2" xfId="7" xr:uid="{00000000-0005-0000-0000-000009000000}"/>
    <cellStyle name="40% - 강조색1 2" xfId="8" xr:uid="{00000000-0005-0000-0000-00000A000000}"/>
    <cellStyle name="40% - 강조색1 3" xfId="72" xr:uid="{00000000-0005-0000-0000-00000B000000}"/>
    <cellStyle name="40% - 강조색2 2" xfId="9" xr:uid="{00000000-0005-0000-0000-00000C000000}"/>
    <cellStyle name="40% - 강조색3 2" xfId="10" xr:uid="{00000000-0005-0000-0000-00000D000000}"/>
    <cellStyle name="40% - 강조색3 3" xfId="73" xr:uid="{00000000-0005-0000-0000-00000E000000}"/>
    <cellStyle name="40% - 강조색4 2" xfId="11" xr:uid="{00000000-0005-0000-0000-00000F000000}"/>
    <cellStyle name="40% - 강조색4 3" xfId="74" xr:uid="{00000000-0005-0000-0000-000010000000}"/>
    <cellStyle name="40% - 강조색5 2" xfId="12" xr:uid="{00000000-0005-0000-0000-000011000000}"/>
    <cellStyle name="40% - 강조색6 2" xfId="13" xr:uid="{00000000-0005-0000-0000-000012000000}"/>
    <cellStyle name="40% - 강조색6 3" xfId="75" xr:uid="{00000000-0005-0000-0000-000013000000}"/>
    <cellStyle name="60% - 강조색1 2" xfId="14" xr:uid="{00000000-0005-0000-0000-000014000000}"/>
    <cellStyle name="60% - 강조색1 3" xfId="76" xr:uid="{00000000-0005-0000-0000-000015000000}"/>
    <cellStyle name="60% - 강조색1 4" xfId="144" xr:uid="{00000000-0005-0000-0000-000016000000}"/>
    <cellStyle name="60% - 강조색2 2" xfId="15" xr:uid="{00000000-0005-0000-0000-000017000000}"/>
    <cellStyle name="60% - 강조색2 3" xfId="77" xr:uid="{00000000-0005-0000-0000-000018000000}"/>
    <cellStyle name="60% - 강조색3 2" xfId="16" xr:uid="{00000000-0005-0000-0000-000019000000}"/>
    <cellStyle name="60% - 강조색3 3" xfId="78" xr:uid="{00000000-0005-0000-0000-00001A000000}"/>
    <cellStyle name="60% - 강조색3 4" xfId="145" xr:uid="{00000000-0005-0000-0000-00001B000000}"/>
    <cellStyle name="60% - 강조색4 2" xfId="17" xr:uid="{00000000-0005-0000-0000-00001C000000}"/>
    <cellStyle name="60% - 강조색4 3" xfId="79" xr:uid="{00000000-0005-0000-0000-00001D000000}"/>
    <cellStyle name="60% - 강조색4 4" xfId="146" xr:uid="{00000000-0005-0000-0000-00001E000000}"/>
    <cellStyle name="60% - 강조색5 2" xfId="18" xr:uid="{00000000-0005-0000-0000-00001F000000}"/>
    <cellStyle name="60% - 강조색5 3" xfId="80" xr:uid="{00000000-0005-0000-0000-000020000000}"/>
    <cellStyle name="60% - 강조색6 2" xfId="19" xr:uid="{00000000-0005-0000-0000-000021000000}"/>
    <cellStyle name="60% - 강조색6 3" xfId="81" xr:uid="{00000000-0005-0000-0000-000022000000}"/>
    <cellStyle name="60% - 강조색6 4" xfId="147" xr:uid="{00000000-0005-0000-0000-000023000000}"/>
    <cellStyle name="Comma [0]" xfId="223" builtinId="6"/>
    <cellStyle name="Normal" xfId="0" builtinId="0"/>
    <cellStyle name="강조색1 2" xfId="20" xr:uid="{00000000-0005-0000-0000-000025000000}"/>
    <cellStyle name="강조색1 3" xfId="82" xr:uid="{00000000-0005-0000-0000-000026000000}"/>
    <cellStyle name="강조색1 4" xfId="148" xr:uid="{00000000-0005-0000-0000-000027000000}"/>
    <cellStyle name="강조색2 2" xfId="21" xr:uid="{00000000-0005-0000-0000-000028000000}"/>
    <cellStyle name="강조색2 3" xfId="83" xr:uid="{00000000-0005-0000-0000-000029000000}"/>
    <cellStyle name="강조색3 2" xfId="22" xr:uid="{00000000-0005-0000-0000-00002A000000}"/>
    <cellStyle name="강조색3 3" xfId="84" xr:uid="{00000000-0005-0000-0000-00002B000000}"/>
    <cellStyle name="강조색4 2" xfId="23" xr:uid="{00000000-0005-0000-0000-00002C000000}"/>
    <cellStyle name="강조색4 3" xfId="85" xr:uid="{00000000-0005-0000-0000-00002D000000}"/>
    <cellStyle name="강조색4 4" xfId="149" xr:uid="{00000000-0005-0000-0000-00002E000000}"/>
    <cellStyle name="강조색5 2" xfId="24" xr:uid="{00000000-0005-0000-0000-00002F000000}"/>
    <cellStyle name="강조색5 3" xfId="86" xr:uid="{00000000-0005-0000-0000-000030000000}"/>
    <cellStyle name="강조색6 2" xfId="25" xr:uid="{00000000-0005-0000-0000-000031000000}"/>
    <cellStyle name="강조색6 3" xfId="87" xr:uid="{00000000-0005-0000-0000-000032000000}"/>
    <cellStyle name="경고문 2" xfId="26" xr:uid="{00000000-0005-0000-0000-000033000000}"/>
    <cellStyle name="계산 2" xfId="27" xr:uid="{00000000-0005-0000-0000-000034000000}"/>
    <cellStyle name="계산 2 2" xfId="100" xr:uid="{00000000-0005-0000-0000-000035000000}"/>
    <cellStyle name="계산 2 2 2" xfId="113" xr:uid="{00000000-0005-0000-0000-000036000000}"/>
    <cellStyle name="계산 2 2 2 2" xfId="177" xr:uid="{00000000-0005-0000-0000-000037000000}"/>
    <cellStyle name="계산 2 2 2 3" xfId="209" xr:uid="{00000000-0005-0000-0000-000038000000}"/>
    <cellStyle name="계산 2 2 3" xfId="164" xr:uid="{00000000-0005-0000-0000-000039000000}"/>
    <cellStyle name="계산 2 2 4" xfId="196" xr:uid="{00000000-0005-0000-0000-00003A000000}"/>
    <cellStyle name="계산 2 3" xfId="109" xr:uid="{00000000-0005-0000-0000-00003B000000}"/>
    <cellStyle name="계산 2 3 2" xfId="173" xr:uid="{00000000-0005-0000-0000-00003C000000}"/>
    <cellStyle name="계산 2 3 3" xfId="205" xr:uid="{00000000-0005-0000-0000-00003D000000}"/>
    <cellStyle name="계산 2 4" xfId="151" xr:uid="{00000000-0005-0000-0000-00003E000000}"/>
    <cellStyle name="계산 2 5" xfId="157" xr:uid="{00000000-0005-0000-0000-00003F000000}"/>
    <cellStyle name="계산 3" xfId="88" xr:uid="{00000000-0005-0000-0000-000040000000}"/>
    <cellStyle name="계산 3 2" xfId="105" xr:uid="{00000000-0005-0000-0000-000041000000}"/>
    <cellStyle name="계산 3 2 2" xfId="118" xr:uid="{00000000-0005-0000-0000-000042000000}"/>
    <cellStyle name="계산 3 2 2 2" xfId="182" xr:uid="{00000000-0005-0000-0000-000043000000}"/>
    <cellStyle name="계산 3 2 2 3" xfId="214" xr:uid="{00000000-0005-0000-0000-000044000000}"/>
    <cellStyle name="계산 3 2 3" xfId="169" xr:uid="{00000000-0005-0000-0000-000045000000}"/>
    <cellStyle name="계산 3 2 4" xfId="201" xr:uid="{00000000-0005-0000-0000-000046000000}"/>
    <cellStyle name="계산 3 3" xfId="116" xr:uid="{00000000-0005-0000-0000-000047000000}"/>
    <cellStyle name="계산 3 3 2" xfId="180" xr:uid="{00000000-0005-0000-0000-000048000000}"/>
    <cellStyle name="계산 3 3 3" xfId="212" xr:uid="{00000000-0005-0000-0000-000049000000}"/>
    <cellStyle name="계산 3 4" xfId="160" xr:uid="{00000000-0005-0000-0000-00004A000000}"/>
    <cellStyle name="계산 3 5" xfId="192" xr:uid="{00000000-0005-0000-0000-00004B000000}"/>
    <cellStyle name="나쁨 2" xfId="28" xr:uid="{00000000-0005-0000-0000-00004C000000}"/>
    <cellStyle name="메모 2" xfId="29" xr:uid="{00000000-0005-0000-0000-00004D000000}"/>
    <cellStyle name="메모 2 2" xfId="101" xr:uid="{00000000-0005-0000-0000-00004E000000}"/>
    <cellStyle name="메모 2 2 2" xfId="120" xr:uid="{00000000-0005-0000-0000-00004F000000}"/>
    <cellStyle name="메모 2 2 2 2" xfId="184" xr:uid="{00000000-0005-0000-0000-000050000000}"/>
    <cellStyle name="메모 2 2 2 3" xfId="216" xr:uid="{00000000-0005-0000-0000-000051000000}"/>
    <cellStyle name="메모 2 2 3" xfId="165" xr:uid="{00000000-0005-0000-0000-000052000000}"/>
    <cellStyle name="메모 2 2 4" xfId="197" xr:uid="{00000000-0005-0000-0000-000053000000}"/>
    <cellStyle name="메모 2 3" xfId="123" xr:uid="{00000000-0005-0000-0000-000054000000}"/>
    <cellStyle name="메모 2 3 2" xfId="187" xr:uid="{00000000-0005-0000-0000-000055000000}"/>
    <cellStyle name="메모 2 3 3" xfId="219" xr:uid="{00000000-0005-0000-0000-000056000000}"/>
    <cellStyle name="메모 2 4" xfId="152" xr:uid="{00000000-0005-0000-0000-000057000000}"/>
    <cellStyle name="메모 2 5" xfId="158" xr:uid="{00000000-0005-0000-0000-000058000000}"/>
    <cellStyle name="메모 3" xfId="89" xr:uid="{00000000-0005-0000-0000-000059000000}"/>
    <cellStyle name="메모 3 2" xfId="106" xr:uid="{00000000-0005-0000-0000-00005A000000}"/>
    <cellStyle name="메모 3 2 2" xfId="110" xr:uid="{00000000-0005-0000-0000-00005B000000}"/>
    <cellStyle name="메모 3 2 2 2" xfId="174" xr:uid="{00000000-0005-0000-0000-00005C000000}"/>
    <cellStyle name="메모 3 2 2 3" xfId="206" xr:uid="{00000000-0005-0000-0000-00005D000000}"/>
    <cellStyle name="메모 3 2 3" xfId="170" xr:uid="{00000000-0005-0000-0000-00005E000000}"/>
    <cellStyle name="메모 3 2 4" xfId="202" xr:uid="{00000000-0005-0000-0000-00005F000000}"/>
    <cellStyle name="메모 3 3" xfId="115" xr:uid="{00000000-0005-0000-0000-000060000000}"/>
    <cellStyle name="메모 3 3 2" xfId="179" xr:uid="{00000000-0005-0000-0000-000061000000}"/>
    <cellStyle name="메모 3 3 3" xfId="211" xr:uid="{00000000-0005-0000-0000-000062000000}"/>
    <cellStyle name="메모 3 4" xfId="161" xr:uid="{00000000-0005-0000-0000-000063000000}"/>
    <cellStyle name="메모 3 5" xfId="193" xr:uid="{00000000-0005-0000-0000-000064000000}"/>
    <cellStyle name="백분율 2" xfId="30" xr:uid="{00000000-0005-0000-0000-000065000000}"/>
    <cellStyle name="보통 2" xfId="31" xr:uid="{00000000-0005-0000-0000-000066000000}"/>
    <cellStyle name="설명 텍스트 2" xfId="32" xr:uid="{00000000-0005-0000-0000-000067000000}"/>
    <cellStyle name="셀 확인 2" xfId="33" xr:uid="{00000000-0005-0000-0000-000068000000}"/>
    <cellStyle name="셀 확인 3" xfId="90" xr:uid="{00000000-0005-0000-0000-000069000000}"/>
    <cellStyle name="연결된 셀 2" xfId="34" xr:uid="{00000000-0005-0000-0000-00006A000000}"/>
    <cellStyle name="요약 2" xfId="35" xr:uid="{00000000-0005-0000-0000-00006B000000}"/>
    <cellStyle name="요약 2 2" xfId="102" xr:uid="{00000000-0005-0000-0000-00006C000000}"/>
    <cellStyle name="요약 2 2 2" xfId="112" xr:uid="{00000000-0005-0000-0000-00006D000000}"/>
    <cellStyle name="요약 2 2 2 2" xfId="176" xr:uid="{00000000-0005-0000-0000-00006E000000}"/>
    <cellStyle name="요약 2 2 2 3" xfId="208" xr:uid="{00000000-0005-0000-0000-00006F000000}"/>
    <cellStyle name="요약 2 2 3" xfId="166" xr:uid="{00000000-0005-0000-0000-000070000000}"/>
    <cellStyle name="요약 2 2 4" xfId="198" xr:uid="{00000000-0005-0000-0000-000071000000}"/>
    <cellStyle name="요약 2 3" xfId="122" xr:uid="{00000000-0005-0000-0000-000072000000}"/>
    <cellStyle name="요약 2 3 2" xfId="186" xr:uid="{00000000-0005-0000-0000-000073000000}"/>
    <cellStyle name="요약 2 3 3" xfId="218" xr:uid="{00000000-0005-0000-0000-000074000000}"/>
    <cellStyle name="요약 2 4" xfId="153" xr:uid="{00000000-0005-0000-0000-000075000000}"/>
    <cellStyle name="요약 2 5" xfId="191" xr:uid="{00000000-0005-0000-0000-000076000000}"/>
    <cellStyle name="요약 3" xfId="91" xr:uid="{00000000-0005-0000-0000-000077000000}"/>
    <cellStyle name="요약 3 2" xfId="107" xr:uid="{00000000-0005-0000-0000-000078000000}"/>
    <cellStyle name="요약 3 2 2" xfId="125" xr:uid="{00000000-0005-0000-0000-000079000000}"/>
    <cellStyle name="요약 3 2 2 2" xfId="189" xr:uid="{00000000-0005-0000-0000-00007A000000}"/>
    <cellStyle name="요약 3 2 2 3" xfId="221" xr:uid="{00000000-0005-0000-0000-00007B000000}"/>
    <cellStyle name="요약 3 2 3" xfId="171" xr:uid="{00000000-0005-0000-0000-00007C000000}"/>
    <cellStyle name="요약 3 2 4" xfId="203" xr:uid="{00000000-0005-0000-0000-00007D000000}"/>
    <cellStyle name="요약 3 3" xfId="121" xr:uid="{00000000-0005-0000-0000-00007E000000}"/>
    <cellStyle name="요약 3 3 2" xfId="185" xr:uid="{00000000-0005-0000-0000-00007F000000}"/>
    <cellStyle name="요약 3 3 3" xfId="217" xr:uid="{00000000-0005-0000-0000-000080000000}"/>
    <cellStyle name="요약 3 4" xfId="162" xr:uid="{00000000-0005-0000-0000-000081000000}"/>
    <cellStyle name="요약 3 5" xfId="194" xr:uid="{00000000-0005-0000-0000-000082000000}"/>
    <cellStyle name="입력 2" xfId="36" xr:uid="{00000000-0005-0000-0000-000083000000}"/>
    <cellStyle name="입력 2 2" xfId="103" xr:uid="{00000000-0005-0000-0000-000084000000}"/>
    <cellStyle name="입력 2 2 2" xfId="119" xr:uid="{00000000-0005-0000-0000-000085000000}"/>
    <cellStyle name="입력 2 2 2 2" xfId="183" xr:uid="{00000000-0005-0000-0000-000086000000}"/>
    <cellStyle name="입력 2 2 2 3" xfId="215" xr:uid="{00000000-0005-0000-0000-000087000000}"/>
    <cellStyle name="입력 2 2 3" xfId="167" xr:uid="{00000000-0005-0000-0000-000088000000}"/>
    <cellStyle name="입력 2 2 4" xfId="199" xr:uid="{00000000-0005-0000-0000-000089000000}"/>
    <cellStyle name="입력 2 3" xfId="117" xr:uid="{00000000-0005-0000-0000-00008A000000}"/>
    <cellStyle name="입력 2 3 2" xfId="181" xr:uid="{00000000-0005-0000-0000-00008B000000}"/>
    <cellStyle name="입력 2 3 3" xfId="213" xr:uid="{00000000-0005-0000-0000-00008C000000}"/>
    <cellStyle name="입력 2 4" xfId="154" xr:uid="{00000000-0005-0000-0000-00008D000000}"/>
    <cellStyle name="입력 2 5" xfId="159" xr:uid="{00000000-0005-0000-0000-00008E000000}"/>
    <cellStyle name="제목 1 2" xfId="38" xr:uid="{00000000-0005-0000-0000-00008F000000}"/>
    <cellStyle name="제목 1 3" xfId="93" xr:uid="{00000000-0005-0000-0000-000090000000}"/>
    <cellStyle name="제목 2 2" xfId="39" xr:uid="{00000000-0005-0000-0000-000091000000}"/>
    <cellStyle name="제목 2 3" xfId="94" xr:uid="{00000000-0005-0000-0000-000092000000}"/>
    <cellStyle name="제목 3 2" xfId="40" xr:uid="{00000000-0005-0000-0000-000093000000}"/>
    <cellStyle name="제목 3 3" xfId="95" xr:uid="{00000000-0005-0000-0000-000094000000}"/>
    <cellStyle name="제목 4 2" xfId="41" xr:uid="{00000000-0005-0000-0000-000095000000}"/>
    <cellStyle name="제목 4 3" xfId="96" xr:uid="{00000000-0005-0000-0000-000096000000}"/>
    <cellStyle name="제목 5" xfId="37" xr:uid="{00000000-0005-0000-0000-000097000000}"/>
    <cellStyle name="제목 6" xfId="92" xr:uid="{00000000-0005-0000-0000-000098000000}"/>
    <cellStyle name="좋음 2" xfId="42" xr:uid="{00000000-0005-0000-0000-000099000000}"/>
    <cellStyle name="출력 2" xfId="43" xr:uid="{00000000-0005-0000-0000-00009A000000}"/>
    <cellStyle name="출력 2 2" xfId="104" xr:uid="{00000000-0005-0000-0000-00009B000000}"/>
    <cellStyle name="출력 2 2 2" xfId="111" xr:uid="{00000000-0005-0000-0000-00009C000000}"/>
    <cellStyle name="출력 2 2 2 2" xfId="175" xr:uid="{00000000-0005-0000-0000-00009D000000}"/>
    <cellStyle name="출력 2 2 2 3" xfId="207" xr:uid="{00000000-0005-0000-0000-00009E000000}"/>
    <cellStyle name="출력 2 2 3" xfId="168" xr:uid="{00000000-0005-0000-0000-00009F000000}"/>
    <cellStyle name="출력 2 2 4" xfId="200" xr:uid="{00000000-0005-0000-0000-0000A0000000}"/>
    <cellStyle name="출력 2 3" xfId="124" xr:uid="{00000000-0005-0000-0000-0000A1000000}"/>
    <cellStyle name="출력 2 3 2" xfId="188" xr:uid="{00000000-0005-0000-0000-0000A2000000}"/>
    <cellStyle name="출력 2 3 3" xfId="220" xr:uid="{00000000-0005-0000-0000-0000A3000000}"/>
    <cellStyle name="출력 2 4" xfId="155" xr:uid="{00000000-0005-0000-0000-0000A4000000}"/>
    <cellStyle name="출력 2 5" xfId="156" xr:uid="{00000000-0005-0000-0000-0000A5000000}"/>
    <cellStyle name="출력 3" xfId="97" xr:uid="{00000000-0005-0000-0000-0000A6000000}"/>
    <cellStyle name="출력 3 2" xfId="108" xr:uid="{00000000-0005-0000-0000-0000A7000000}"/>
    <cellStyle name="출력 3 2 2" xfId="126" xr:uid="{00000000-0005-0000-0000-0000A8000000}"/>
    <cellStyle name="출력 3 2 2 2" xfId="190" xr:uid="{00000000-0005-0000-0000-0000A9000000}"/>
    <cellStyle name="출력 3 2 2 3" xfId="222" xr:uid="{00000000-0005-0000-0000-0000AA000000}"/>
    <cellStyle name="출력 3 2 3" xfId="172" xr:uid="{00000000-0005-0000-0000-0000AB000000}"/>
    <cellStyle name="출력 3 2 4" xfId="204" xr:uid="{00000000-0005-0000-0000-0000AC000000}"/>
    <cellStyle name="출력 3 3" xfId="114" xr:uid="{00000000-0005-0000-0000-0000AD000000}"/>
    <cellStyle name="출력 3 3 2" xfId="178" xr:uid="{00000000-0005-0000-0000-0000AE000000}"/>
    <cellStyle name="출력 3 3 3" xfId="210" xr:uid="{00000000-0005-0000-0000-0000AF000000}"/>
    <cellStyle name="출력 3 4" xfId="163" xr:uid="{00000000-0005-0000-0000-0000B0000000}"/>
    <cellStyle name="출력 3 5" xfId="195" xr:uid="{00000000-0005-0000-0000-0000B1000000}"/>
    <cellStyle name="표준 10" xfId="44" xr:uid="{00000000-0005-0000-0000-0000B2000000}"/>
    <cellStyle name="표준 10 2" xfId="142" xr:uid="{00000000-0005-0000-0000-0000B3000000}"/>
    <cellStyle name="표준 10 3" xfId="138" xr:uid="{00000000-0005-0000-0000-0000B4000000}"/>
    <cellStyle name="표준 11" xfId="60" xr:uid="{00000000-0005-0000-0000-0000B5000000}"/>
    <cellStyle name="표준 11 2" xfId="143" xr:uid="{00000000-0005-0000-0000-0000B6000000}"/>
    <cellStyle name="표준 12" xfId="61" xr:uid="{00000000-0005-0000-0000-0000B7000000}"/>
    <cellStyle name="표준 13" xfId="1" xr:uid="{00000000-0005-0000-0000-0000B8000000}"/>
    <cellStyle name="표준 14" xfId="99" xr:uid="{00000000-0005-0000-0000-0000B9000000}"/>
    <cellStyle name="표준 15" xfId="128" xr:uid="{00000000-0005-0000-0000-0000BA000000}"/>
    <cellStyle name="표준 16" xfId="150" xr:uid="{00000000-0005-0000-0000-0000BB000000}"/>
    <cellStyle name="표준 2" xfId="45" xr:uid="{00000000-0005-0000-0000-0000BC000000}"/>
    <cellStyle name="표준 2 15" xfId="64" xr:uid="{00000000-0005-0000-0000-0000BD000000}"/>
    <cellStyle name="표준 2 16" xfId="65" xr:uid="{00000000-0005-0000-0000-0000BE000000}"/>
    <cellStyle name="표준 2 17" xfId="66" xr:uid="{00000000-0005-0000-0000-0000BF000000}"/>
    <cellStyle name="표준 2 18" xfId="67" xr:uid="{00000000-0005-0000-0000-0000C0000000}"/>
    <cellStyle name="표준 2 2" xfId="46" xr:uid="{00000000-0005-0000-0000-0000C1000000}"/>
    <cellStyle name="표준 2 2 2" xfId="130" xr:uid="{00000000-0005-0000-0000-0000C2000000}"/>
    <cellStyle name="표준 2 3" xfId="54" xr:uid="{00000000-0005-0000-0000-0000C3000000}"/>
    <cellStyle name="표준 2 3 2" xfId="139" xr:uid="{00000000-0005-0000-0000-0000C4000000}"/>
    <cellStyle name="표준 2 4" xfId="129" xr:uid="{00000000-0005-0000-0000-0000C5000000}"/>
    <cellStyle name="표준 2 5" xfId="62" xr:uid="{00000000-0005-0000-0000-0000C6000000}"/>
    <cellStyle name="표준 2 6" xfId="63" xr:uid="{00000000-0005-0000-0000-0000C7000000}"/>
    <cellStyle name="표준 3" xfId="47" xr:uid="{00000000-0005-0000-0000-0000C8000000}"/>
    <cellStyle name="표준 3 2" xfId="48" xr:uid="{00000000-0005-0000-0000-0000C9000000}"/>
    <cellStyle name="표준 3 2 2" xfId="56" xr:uid="{00000000-0005-0000-0000-0000CA000000}"/>
    <cellStyle name="표준 3 2 3" xfId="57" xr:uid="{00000000-0005-0000-0000-0000CB000000}"/>
    <cellStyle name="표준 3 2 4" xfId="58" xr:uid="{00000000-0005-0000-0000-0000CC000000}"/>
    <cellStyle name="표준 3 2 5" xfId="140" xr:uid="{00000000-0005-0000-0000-0000CD000000}"/>
    <cellStyle name="표준 3 3" xfId="59" xr:uid="{00000000-0005-0000-0000-0000CE000000}"/>
    <cellStyle name="표준 3 4" xfId="98" xr:uid="{00000000-0005-0000-0000-0000CF000000}"/>
    <cellStyle name="표준 3 5" xfId="131" xr:uid="{00000000-0005-0000-0000-0000D0000000}"/>
    <cellStyle name="표준 4" xfId="49" xr:uid="{00000000-0005-0000-0000-0000D1000000}"/>
    <cellStyle name="표준 4 2" xfId="127" xr:uid="{00000000-0005-0000-0000-0000D2000000}"/>
    <cellStyle name="표준 4 2 2" xfId="141" xr:uid="{00000000-0005-0000-0000-0000D3000000}"/>
    <cellStyle name="표준 4 3" xfId="132" xr:uid="{00000000-0005-0000-0000-0000D4000000}"/>
    <cellStyle name="표준 5" xfId="50" xr:uid="{00000000-0005-0000-0000-0000D5000000}"/>
    <cellStyle name="표준 5 2" xfId="133" xr:uid="{00000000-0005-0000-0000-0000D6000000}"/>
    <cellStyle name="표준 6" xfId="51" xr:uid="{00000000-0005-0000-0000-0000D7000000}"/>
    <cellStyle name="표준 6 2" xfId="134" xr:uid="{00000000-0005-0000-0000-0000D8000000}"/>
    <cellStyle name="표준 7" xfId="52" xr:uid="{00000000-0005-0000-0000-0000D9000000}"/>
    <cellStyle name="표준 7 2" xfId="135" xr:uid="{00000000-0005-0000-0000-0000DA000000}"/>
    <cellStyle name="표준 8" xfId="53" xr:uid="{00000000-0005-0000-0000-0000DB000000}"/>
    <cellStyle name="표준 8 2" xfId="136" xr:uid="{00000000-0005-0000-0000-0000DC000000}"/>
    <cellStyle name="표준 9" xfId="55" xr:uid="{00000000-0005-0000-0000-0000DD000000}"/>
    <cellStyle name="표준 9 2" xfId="137" xr:uid="{00000000-0005-0000-0000-0000D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8"/>
  <sheetViews>
    <sheetView tabSelected="1" zoomScaleNormal="100" workbookViewId="0">
      <selection activeCell="A3" sqref="A3"/>
    </sheetView>
  </sheetViews>
  <sheetFormatPr defaultColWidth="8.81640625" defaultRowHeight="12.5"/>
  <cols>
    <col min="1" max="1" width="5.81640625" style="3" customWidth="1"/>
    <col min="2" max="2" width="12.90625" style="3" customWidth="1"/>
    <col min="3" max="3" width="8.81640625" style="3" bestFit="1" customWidth="1"/>
    <col min="4" max="4" width="9.6328125" style="3" customWidth="1"/>
    <col min="5" max="5" width="8.81640625" style="3" bestFit="1" customWidth="1"/>
    <col min="6" max="6" width="8.90625" style="3" customWidth="1"/>
    <col min="7" max="7" width="9.08984375" style="4" bestFit="1" customWidth="1"/>
    <col min="8" max="8" width="8.08984375" style="4" customWidth="1"/>
    <col min="9" max="9" width="10.6328125" style="4" customWidth="1"/>
    <col min="10" max="10" width="10.6328125" style="5" customWidth="1"/>
    <col min="11" max="14" width="10.6328125" style="4" customWidth="1"/>
    <col min="15" max="15" width="8.81640625" style="3"/>
    <col min="16" max="17" width="9" style="4" customWidth="1"/>
    <col min="18" max="18" width="11" style="4" customWidth="1"/>
    <col min="19" max="19" width="14.453125" style="4" customWidth="1"/>
    <col min="20" max="16384" width="8.81640625" style="3"/>
  </cols>
  <sheetData>
    <row r="1" spans="1:19" s="1" customFormat="1" ht="31.75" customHeight="1">
      <c r="A1" s="69" t="s">
        <v>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2"/>
    </row>
    <row r="2" spans="1:19" ht="13" thickBot="1">
      <c r="A2" s="3" t="s">
        <v>59</v>
      </c>
    </row>
    <row r="3" spans="1:19" ht="22.25" customHeight="1">
      <c r="B3" s="67" t="s">
        <v>56</v>
      </c>
      <c r="C3" s="70" t="s">
        <v>50</v>
      </c>
      <c r="D3" s="70" t="s">
        <v>51</v>
      </c>
      <c r="E3" s="70" t="s">
        <v>52</v>
      </c>
      <c r="F3" s="70" t="s">
        <v>53</v>
      </c>
      <c r="G3" s="70" t="s">
        <v>54</v>
      </c>
      <c r="H3" s="73" t="s">
        <v>47</v>
      </c>
      <c r="I3" s="75" t="s">
        <v>55</v>
      </c>
      <c r="J3" s="77" t="s">
        <v>43</v>
      </c>
      <c r="K3" s="78"/>
      <c r="L3" s="78"/>
      <c r="M3" s="78"/>
      <c r="N3" s="79"/>
      <c r="O3" s="73" t="s">
        <v>49</v>
      </c>
      <c r="P3" s="73"/>
      <c r="Q3" s="73"/>
      <c r="R3" s="87" t="s">
        <v>57</v>
      </c>
    </row>
    <row r="4" spans="1:19" ht="25.75" customHeight="1" thickBot="1">
      <c r="B4" s="68"/>
      <c r="C4" s="71"/>
      <c r="D4" s="71"/>
      <c r="E4" s="71"/>
      <c r="F4" s="71"/>
      <c r="G4" s="71"/>
      <c r="H4" s="74"/>
      <c r="I4" s="76"/>
      <c r="J4" s="25" t="s">
        <v>31</v>
      </c>
      <c r="K4" s="13" t="s">
        <v>32</v>
      </c>
      <c r="L4" s="13" t="s">
        <v>33</v>
      </c>
      <c r="M4" s="13" t="s">
        <v>34</v>
      </c>
      <c r="N4" s="26" t="s">
        <v>35</v>
      </c>
      <c r="O4" s="14" t="s">
        <v>40</v>
      </c>
      <c r="P4" s="13" t="s">
        <v>41</v>
      </c>
      <c r="Q4" s="13" t="s">
        <v>42</v>
      </c>
      <c r="R4" s="88"/>
      <c r="S4" s="3"/>
    </row>
    <row r="5" spans="1:19" ht="13" thickTop="1">
      <c r="B5" s="9" t="s">
        <v>12</v>
      </c>
      <c r="C5" s="6">
        <v>5.029992014169693E-2</v>
      </c>
      <c r="D5" s="6">
        <v>0.55503371381759647</v>
      </c>
      <c r="E5" s="6">
        <f>D5/1.724</f>
        <v>0.32194530963897705</v>
      </c>
      <c r="F5" s="6">
        <f>E5/C5</f>
        <v>6.4005133354495189</v>
      </c>
      <c r="G5" s="21">
        <v>20.8</v>
      </c>
      <c r="H5" s="21">
        <v>3.2</v>
      </c>
      <c r="I5" s="23">
        <v>20.2</v>
      </c>
      <c r="J5" s="27">
        <v>781.85205814716005</v>
      </c>
      <c r="K5" s="6">
        <v>4797.0425629526399</v>
      </c>
      <c r="L5" s="6">
        <v>38972.793093834603</v>
      </c>
      <c r="M5" s="6">
        <v>23312.832447144243</v>
      </c>
      <c r="N5" s="28">
        <v>163.31870794779542</v>
      </c>
      <c r="O5" s="18">
        <v>64.400000000000006</v>
      </c>
      <c r="P5" s="18">
        <v>31.8</v>
      </c>
      <c r="Q5" s="18">
        <v>3.9</v>
      </c>
      <c r="R5" s="10" t="s">
        <v>36</v>
      </c>
    </row>
    <row r="6" spans="1:19">
      <c r="B6" s="9" t="s">
        <v>14</v>
      </c>
      <c r="C6" s="6">
        <v>2.8625253587961197E-2</v>
      </c>
      <c r="D6" s="6">
        <v>6.5581224948167802E-2</v>
      </c>
      <c r="E6" s="6">
        <f>D6/1.724</f>
        <v>3.8040153682231903E-2</v>
      </c>
      <c r="F6" s="6">
        <f>E6/C6</f>
        <v>1.3289018930553786</v>
      </c>
      <c r="G6" s="21">
        <v>19.5</v>
      </c>
      <c r="H6" s="21">
        <v>2.8</v>
      </c>
      <c r="I6" s="23">
        <v>7.75</v>
      </c>
      <c r="J6" s="27">
        <v>814.38522161396406</v>
      </c>
      <c r="K6" s="6">
        <v>5257.1816394797697</v>
      </c>
      <c r="L6" s="6">
        <v>21591.580775064303</v>
      </c>
      <c r="M6" s="6">
        <v>18997.592762388242</v>
      </c>
      <c r="N6" s="28">
        <v>135.06454476865349</v>
      </c>
      <c r="O6" s="18">
        <v>85.8</v>
      </c>
      <c r="P6" s="18">
        <v>10.7</v>
      </c>
      <c r="Q6" s="18">
        <v>3.5</v>
      </c>
      <c r="R6" s="11" t="s">
        <v>37</v>
      </c>
    </row>
    <row r="7" spans="1:19">
      <c r="B7" s="9" t="s">
        <v>16</v>
      </c>
      <c r="C7" s="6">
        <v>3.9374269545078278E-2</v>
      </c>
      <c r="D7" s="6">
        <v>0.23180914652347565</v>
      </c>
      <c r="E7" s="6">
        <f>D7/1.724</f>
        <v>0.13446006178855896</v>
      </c>
      <c r="F7" s="6">
        <f>E7/C7</f>
        <v>3.414922063115867</v>
      </c>
      <c r="G7" s="21">
        <v>19.5</v>
      </c>
      <c r="H7" s="21">
        <v>3</v>
      </c>
      <c r="I7" s="23">
        <v>5.68</v>
      </c>
      <c r="J7" s="27">
        <v>685.74094559170203</v>
      </c>
      <c r="K7" s="6">
        <v>4659.8528668091403</v>
      </c>
      <c r="L7" s="6">
        <v>20643.357956621403</v>
      </c>
      <c r="M7" s="6">
        <v>18754.30339901118</v>
      </c>
      <c r="N7" s="28">
        <v>115.152392514159</v>
      </c>
      <c r="O7" s="18">
        <v>83.4</v>
      </c>
      <c r="P7" s="18">
        <v>5.3</v>
      </c>
      <c r="Q7" s="18">
        <v>11.2</v>
      </c>
      <c r="R7" s="11" t="s">
        <v>37</v>
      </c>
    </row>
    <row r="8" spans="1:19">
      <c r="B8" s="9" t="s">
        <v>18</v>
      </c>
      <c r="C8" s="6">
        <v>4.4701024889945984E-2</v>
      </c>
      <c r="D8" s="6">
        <v>0.3061779750585556</v>
      </c>
      <c r="E8" s="6">
        <f>D8/1.724</f>
        <v>0.17759743332862854</v>
      </c>
      <c r="F8" s="6">
        <f>E8/C8</f>
        <v>3.9730058486550095</v>
      </c>
      <c r="G8" s="21">
        <v>19.600000000000001</v>
      </c>
      <c r="H8" s="21">
        <v>3.5</v>
      </c>
      <c r="I8" s="23">
        <v>7.06</v>
      </c>
      <c r="J8" s="27">
        <v>50.156713576569601</v>
      </c>
      <c r="K8" s="6">
        <v>544.44414455531103</v>
      </c>
      <c r="L8" s="6">
        <v>2081.449223548695</v>
      </c>
      <c r="M8" s="6">
        <v>359.96038337259</v>
      </c>
      <c r="N8" s="28">
        <v>0</v>
      </c>
      <c r="O8" s="18">
        <v>85.6</v>
      </c>
      <c r="P8" s="18">
        <v>2.9</v>
      </c>
      <c r="Q8" s="18">
        <v>11.6</v>
      </c>
      <c r="R8" s="11" t="s">
        <v>37</v>
      </c>
    </row>
    <row r="9" spans="1:19">
      <c r="B9" s="9" t="s">
        <v>20</v>
      </c>
      <c r="C9" s="6">
        <v>4.002789780497551E-2</v>
      </c>
      <c r="D9" s="6">
        <v>0.32329020422697069</v>
      </c>
      <c r="E9" s="6">
        <f>D9/1.724</f>
        <v>0.18752332031726837</v>
      </c>
      <c r="F9" s="6">
        <f>E9/C9</f>
        <v>4.6848156061285593</v>
      </c>
      <c r="G9" s="21">
        <v>19.399999999999999</v>
      </c>
      <c r="H9" s="21">
        <v>3.3</v>
      </c>
      <c r="I9" s="23">
        <v>6.1</v>
      </c>
      <c r="J9" s="27">
        <v>889.7914232076871</v>
      </c>
      <c r="K9" s="6">
        <v>5046.0464172818702</v>
      </c>
      <c r="L9" s="6">
        <v>21442.89495375027</v>
      </c>
      <c r="M9" s="6">
        <v>21604.490675487719</v>
      </c>
      <c r="N9" s="28">
        <v>153.23618839699171</v>
      </c>
      <c r="O9" s="18">
        <v>84.6</v>
      </c>
      <c r="P9" s="18">
        <v>11.2</v>
      </c>
      <c r="Q9" s="18">
        <v>4.2</v>
      </c>
      <c r="R9" s="11" t="s">
        <v>37</v>
      </c>
    </row>
    <row r="10" spans="1:19">
      <c r="B10" s="9" t="s">
        <v>11</v>
      </c>
      <c r="C10" s="6">
        <v>3.1162461265921593E-2</v>
      </c>
      <c r="D10" s="6">
        <v>2.4439013581275941</v>
      </c>
      <c r="E10" s="6">
        <f t="shared" ref="E10:E14" si="0">D10/1.724</f>
        <v>1.4175761938095093</v>
      </c>
      <c r="F10" s="6">
        <f t="shared" ref="F10:F14" si="1">E10/C10</f>
        <v>45.489866211554073</v>
      </c>
      <c r="G10" s="21">
        <v>21.7</v>
      </c>
      <c r="H10" s="21">
        <v>5.3</v>
      </c>
      <c r="I10" s="23">
        <v>15.1</v>
      </c>
      <c r="J10" s="27">
        <v>885.31781468130009</v>
      </c>
      <c r="K10" s="6">
        <v>4299.7033736256599</v>
      </c>
      <c r="L10" s="6">
        <v>20519.450543862273</v>
      </c>
      <c r="M10" s="6">
        <v>13184.674581978903</v>
      </c>
      <c r="N10" s="28">
        <v>104.20683812639099</v>
      </c>
      <c r="O10" s="18">
        <v>80.400000000000006</v>
      </c>
      <c r="P10" s="18">
        <v>17</v>
      </c>
      <c r="Q10" s="18">
        <v>2.6</v>
      </c>
      <c r="R10" s="11" t="s">
        <v>37</v>
      </c>
    </row>
    <row r="11" spans="1:19">
      <c r="B11" s="9" t="s">
        <v>13</v>
      </c>
      <c r="C11" s="6">
        <v>2.7354735881090164E-2</v>
      </c>
      <c r="D11" s="6">
        <v>3.4867427968978881</v>
      </c>
      <c r="E11" s="6">
        <f t="shared" si="0"/>
        <v>2.022472620010376</v>
      </c>
      <c r="F11" s="6">
        <f t="shared" si="1"/>
        <v>73.935008139065047</v>
      </c>
      <c r="G11" s="21">
        <v>20.399999999999999</v>
      </c>
      <c r="H11" s="21">
        <v>6</v>
      </c>
      <c r="I11" s="23">
        <v>12.45</v>
      </c>
      <c r="J11" s="27">
        <v>29.543666692970429</v>
      </c>
      <c r="K11" s="6">
        <v>138.2396046602571</v>
      </c>
      <c r="L11" s="6">
        <v>246.81862438112884</v>
      </c>
      <c r="M11" s="6">
        <v>432.37161896128202</v>
      </c>
      <c r="N11" s="28">
        <v>0</v>
      </c>
      <c r="O11" s="18">
        <v>79.5</v>
      </c>
      <c r="P11" s="18">
        <v>15.7</v>
      </c>
      <c r="Q11" s="18">
        <v>4.8</v>
      </c>
      <c r="R11" s="11" t="s">
        <v>37</v>
      </c>
    </row>
    <row r="12" spans="1:19">
      <c r="B12" s="9" t="s">
        <v>15</v>
      </c>
      <c r="C12" s="6">
        <v>2.7659732848405838E-2</v>
      </c>
      <c r="D12" s="6">
        <v>3.7749883508682252</v>
      </c>
      <c r="E12" s="6">
        <f t="shared" si="0"/>
        <v>2.1896684169769287</v>
      </c>
      <c r="F12" s="6">
        <f t="shared" si="1"/>
        <v>79.164481774925378</v>
      </c>
      <c r="G12" s="21">
        <v>21</v>
      </c>
      <c r="H12" s="21">
        <v>5.8</v>
      </c>
      <c r="I12" s="23">
        <v>12.65</v>
      </c>
      <c r="J12" s="27">
        <v>87.119394347185192</v>
      </c>
      <c r="K12" s="6">
        <v>2340.3694676281921</v>
      </c>
      <c r="L12" s="6">
        <v>6600.8139025128312</v>
      </c>
      <c r="M12" s="6">
        <v>561.71077862199309</v>
      </c>
      <c r="N12" s="28">
        <v>0</v>
      </c>
      <c r="O12" s="18">
        <v>55.4</v>
      </c>
      <c r="P12" s="18">
        <v>40.799999999999997</v>
      </c>
      <c r="Q12" s="18">
        <v>3.9</v>
      </c>
      <c r="R12" s="10" t="s">
        <v>36</v>
      </c>
    </row>
    <row r="13" spans="1:19">
      <c r="B13" s="9" t="s">
        <v>17</v>
      </c>
      <c r="C13" s="6">
        <v>5.6580651551485062E-2</v>
      </c>
      <c r="D13" s="6">
        <v>3.4113621063232422</v>
      </c>
      <c r="E13" s="6">
        <f t="shared" si="0"/>
        <v>1.9787483215332031</v>
      </c>
      <c r="F13" s="6">
        <f t="shared" si="1"/>
        <v>34.972172770627402</v>
      </c>
      <c r="G13" s="21">
        <v>20.9</v>
      </c>
      <c r="H13" s="21">
        <v>6.3</v>
      </c>
      <c r="I13" s="23">
        <v>12.5</v>
      </c>
      <c r="J13" s="27">
        <v>81.355127711457612</v>
      </c>
      <c r="K13" s="6">
        <v>1140.2002077986522</v>
      </c>
      <c r="L13" s="6">
        <v>4367.8499388123601</v>
      </c>
      <c r="M13" s="6">
        <v>717.32695200566411</v>
      </c>
      <c r="N13" s="28">
        <v>0</v>
      </c>
      <c r="O13" s="18">
        <v>52.8</v>
      </c>
      <c r="P13" s="18">
        <v>44.3</v>
      </c>
      <c r="Q13" s="18">
        <v>2.9</v>
      </c>
      <c r="R13" s="10" t="s">
        <v>36</v>
      </c>
    </row>
    <row r="14" spans="1:19">
      <c r="B14" s="9" t="s">
        <v>19</v>
      </c>
      <c r="C14" s="6">
        <v>3.9623633027076721E-2</v>
      </c>
      <c r="D14" s="6">
        <v>3.8024799242019651</v>
      </c>
      <c r="E14" s="6">
        <f t="shared" si="0"/>
        <v>2.2056148052215576</v>
      </c>
      <c r="F14" s="6">
        <f t="shared" si="1"/>
        <v>55.664123572776774</v>
      </c>
      <c r="G14" s="21">
        <v>20.8</v>
      </c>
      <c r="H14" s="21">
        <v>6.4</v>
      </c>
      <c r="I14" s="23">
        <v>11.7</v>
      </c>
      <c r="J14" s="27">
        <v>566.97319869290106</v>
      </c>
      <c r="K14" s="6">
        <v>3175.845320151504</v>
      </c>
      <c r="L14" s="6">
        <v>16768.91518440138</v>
      </c>
      <c r="M14" s="6">
        <v>15427.268229383009</v>
      </c>
      <c r="N14" s="28">
        <v>107.60080096575811</v>
      </c>
      <c r="O14" s="18">
        <v>39.9</v>
      </c>
      <c r="P14" s="18">
        <v>55.6</v>
      </c>
      <c r="Q14" s="18">
        <v>4.5</v>
      </c>
      <c r="R14" s="12" t="s">
        <v>38</v>
      </c>
    </row>
    <row r="15" spans="1:19">
      <c r="B15" s="9" t="s">
        <v>22</v>
      </c>
      <c r="C15" s="6">
        <v>5.1367972046136856E-2</v>
      </c>
      <c r="D15" s="6">
        <v>0.50122586643695832</v>
      </c>
      <c r="E15" s="6">
        <f>D15/1.724</f>
        <v>0.29073426127433777</v>
      </c>
      <c r="F15" s="6">
        <f>E15/C15</f>
        <v>5.6598352960714662</v>
      </c>
      <c r="G15" s="21">
        <v>23.1</v>
      </c>
      <c r="H15" s="21">
        <v>3.8</v>
      </c>
      <c r="I15" s="23">
        <v>1.67</v>
      </c>
      <c r="J15" s="27">
        <v>396.32520067440299</v>
      </c>
      <c r="K15" s="6">
        <v>321.27605042362836</v>
      </c>
      <c r="L15" s="6">
        <v>650.15312017956307</v>
      </c>
      <c r="M15" s="6">
        <v>110.22120781201531</v>
      </c>
      <c r="N15" s="28">
        <v>5.5732684767259499</v>
      </c>
      <c r="O15" s="18">
        <v>39.799999999999997</v>
      </c>
      <c r="P15" s="18">
        <v>41.2</v>
      </c>
      <c r="Q15" s="18">
        <v>19</v>
      </c>
      <c r="R15" s="8" t="s">
        <v>39</v>
      </c>
    </row>
    <row r="16" spans="1:19">
      <c r="B16" s="9" t="s">
        <v>24</v>
      </c>
      <c r="C16" s="6">
        <v>5.0381980836391449E-2</v>
      </c>
      <c r="D16" s="6">
        <v>0.5035941908359528</v>
      </c>
      <c r="E16" s="6">
        <f>D16/1.724</f>
        <v>0.29210799932479864</v>
      </c>
      <c r="F16" s="6">
        <f>E16/C16</f>
        <v>5.7978665085316745</v>
      </c>
      <c r="G16" s="21">
        <v>24</v>
      </c>
      <c r="H16" s="21">
        <v>3.8</v>
      </c>
      <c r="I16" s="23">
        <v>1.38</v>
      </c>
      <c r="J16" s="27">
        <v>528.70163296450505</v>
      </c>
      <c r="K16" s="6">
        <v>504.62416070866806</v>
      </c>
      <c r="L16" s="6">
        <v>1913.5292054688812</v>
      </c>
      <c r="M16" s="6">
        <v>113.11420721901301</v>
      </c>
      <c r="N16" s="28">
        <v>6.3009910923359405</v>
      </c>
      <c r="O16" s="18">
        <v>41.6</v>
      </c>
      <c r="P16" s="18">
        <v>40.700000000000003</v>
      </c>
      <c r="Q16" s="18">
        <v>17.7</v>
      </c>
      <c r="R16" s="8" t="s">
        <v>39</v>
      </c>
    </row>
    <row r="17" spans="2:18">
      <c r="B17" s="9" t="s">
        <v>26</v>
      </c>
      <c r="C17" s="6">
        <v>5.7292256504297256E-2</v>
      </c>
      <c r="D17" s="6">
        <v>0.54019617044925694</v>
      </c>
      <c r="E17" s="6">
        <f>D17/1.724</f>
        <v>0.31333884596824652</v>
      </c>
      <c r="F17" s="6">
        <f>E17/C17</f>
        <v>5.4691308230239501</v>
      </c>
      <c r="G17" s="21">
        <v>21.1</v>
      </c>
      <c r="H17" s="21">
        <v>4</v>
      </c>
      <c r="I17" s="23">
        <v>1.31</v>
      </c>
      <c r="J17" s="27">
        <v>323.37298672668987</v>
      </c>
      <c r="K17" s="6">
        <v>99.303201230032812</v>
      </c>
      <c r="L17" s="6">
        <v>386.42878657082707</v>
      </c>
      <c r="M17" s="6">
        <v>94.712354987550313</v>
      </c>
      <c r="N17" s="28">
        <v>5.89705471627272</v>
      </c>
      <c r="O17" s="18">
        <v>49.7</v>
      </c>
      <c r="P17" s="18">
        <v>36.799999999999997</v>
      </c>
      <c r="Q17" s="18">
        <v>13.5</v>
      </c>
      <c r="R17" s="8" t="s">
        <v>39</v>
      </c>
    </row>
    <row r="18" spans="2:18">
      <c r="B18" s="9" t="s">
        <v>28</v>
      </c>
      <c r="C18" s="6">
        <v>5.876188725233078E-2</v>
      </c>
      <c r="D18" s="6">
        <v>0.76239273035526278</v>
      </c>
      <c r="E18" s="6">
        <f>D18/1.724</f>
        <v>0.44222316145896912</v>
      </c>
      <c r="F18" s="6">
        <f>E18/C18</f>
        <v>7.5256800306635556</v>
      </c>
      <c r="G18" s="21">
        <v>20.9</v>
      </c>
      <c r="H18" s="21">
        <v>4.3</v>
      </c>
      <c r="I18" s="23">
        <v>0.97</v>
      </c>
      <c r="J18" s="27">
        <v>258.8378431952313</v>
      </c>
      <c r="K18" s="6">
        <v>147.0180854151009</v>
      </c>
      <c r="L18" s="6">
        <v>196.49578930401421</v>
      </c>
      <c r="M18" s="6">
        <v>102.42357174299249</v>
      </c>
      <c r="N18" s="28">
        <v>3.9380133986493298</v>
      </c>
      <c r="O18" s="18">
        <v>34.9</v>
      </c>
      <c r="P18" s="18">
        <v>42.6</v>
      </c>
      <c r="Q18" s="18">
        <v>22.5</v>
      </c>
      <c r="R18" s="8" t="s">
        <v>39</v>
      </c>
    </row>
    <row r="19" spans="2:18">
      <c r="B19" s="9" t="s">
        <v>30</v>
      </c>
      <c r="C19" s="6">
        <v>4.711112380027771E-2</v>
      </c>
      <c r="D19" s="6">
        <v>0.35993303030729296</v>
      </c>
      <c r="E19" s="6">
        <f>D19/1.724</f>
        <v>0.20877785980701447</v>
      </c>
      <c r="F19" s="6">
        <f>E19/C19</f>
        <v>4.4316043211387743</v>
      </c>
      <c r="G19" s="21">
        <v>23.3</v>
      </c>
      <c r="H19" s="21">
        <v>3.9</v>
      </c>
      <c r="I19" s="23">
        <v>1.66</v>
      </c>
      <c r="J19" s="27">
        <v>298.97729495573941</v>
      </c>
      <c r="K19" s="6">
        <v>80.865981700604095</v>
      </c>
      <c r="L19" s="6">
        <v>120.89316980670931</v>
      </c>
      <c r="M19" s="6">
        <v>87.813138353440493</v>
      </c>
      <c r="N19" s="28">
        <v>3.6709258524038102</v>
      </c>
      <c r="O19" s="18">
        <v>42.4</v>
      </c>
      <c r="P19" s="18">
        <v>41.3</v>
      </c>
      <c r="Q19" s="18">
        <v>16.399999999999999</v>
      </c>
      <c r="R19" s="8" t="s">
        <v>39</v>
      </c>
    </row>
    <row r="20" spans="2:18">
      <c r="B20" s="9" t="s">
        <v>21</v>
      </c>
      <c r="C20" s="6">
        <v>5.5252183228731155E-2</v>
      </c>
      <c r="D20" s="6">
        <v>0.68924744617938993</v>
      </c>
      <c r="E20" s="6">
        <f t="shared" ref="E20:E24" si="2">D20/1.724</f>
        <v>0.39979550242424011</v>
      </c>
      <c r="F20" s="6">
        <f t="shared" ref="F20:F24" si="3">E20/C20</f>
        <v>7.235831763772663</v>
      </c>
      <c r="G20" s="21">
        <v>29.3</v>
      </c>
      <c r="H20" s="21">
        <v>3.2</v>
      </c>
      <c r="I20" s="23">
        <v>2.4700000000000002</v>
      </c>
      <c r="J20" s="27">
        <v>920.25165074742904</v>
      </c>
      <c r="K20" s="6">
        <v>1142.484882847308</v>
      </c>
      <c r="L20" s="6">
        <v>2738.6246917059029</v>
      </c>
      <c r="M20" s="6">
        <v>124.3201686463737</v>
      </c>
      <c r="N20" s="28">
        <v>8.1078455554796705</v>
      </c>
      <c r="O20" s="18">
        <v>70.2</v>
      </c>
      <c r="P20" s="18">
        <v>13.4</v>
      </c>
      <c r="Q20" s="18">
        <v>16.399999999999999</v>
      </c>
      <c r="R20" s="10" t="s">
        <v>36</v>
      </c>
    </row>
    <row r="21" spans="2:18">
      <c r="B21" s="9" t="s">
        <v>23</v>
      </c>
      <c r="C21" s="6">
        <v>5.1542982459068298E-2</v>
      </c>
      <c r="D21" s="6">
        <v>0.45467656469345091</v>
      </c>
      <c r="E21" s="6">
        <f t="shared" si="2"/>
        <v>0.26373350620269775</v>
      </c>
      <c r="F21" s="6">
        <f t="shared" si="3"/>
        <v>5.1167684449019957</v>
      </c>
      <c r="G21" s="21">
        <v>29</v>
      </c>
      <c r="H21" s="21">
        <v>4</v>
      </c>
      <c r="I21" s="23">
        <v>1.2</v>
      </c>
      <c r="J21" s="27">
        <v>528.17676782270405</v>
      </c>
      <c r="K21" s="6">
        <v>308.22033207935971</v>
      </c>
      <c r="L21" s="6">
        <v>625.16805283132203</v>
      </c>
      <c r="M21" s="6">
        <v>156.33619619698081</v>
      </c>
      <c r="N21" s="28">
        <v>5.4758322474956103</v>
      </c>
      <c r="O21" s="18">
        <v>43.4</v>
      </c>
      <c r="P21" s="18">
        <v>39.9</v>
      </c>
      <c r="Q21" s="18">
        <v>16.7</v>
      </c>
      <c r="R21" s="8" t="s">
        <v>39</v>
      </c>
    </row>
    <row r="22" spans="2:18">
      <c r="B22" s="9" t="s">
        <v>25</v>
      </c>
      <c r="C22" s="6">
        <v>7.8692391514778137E-2</v>
      </c>
      <c r="D22" s="6">
        <v>1.090464103460312</v>
      </c>
      <c r="E22" s="6">
        <f t="shared" si="2"/>
        <v>0.63251978158950817</v>
      </c>
      <c r="F22" s="6">
        <f t="shared" si="3"/>
        <v>8.0378772256619406</v>
      </c>
      <c r="G22" s="21">
        <v>24.4</v>
      </c>
      <c r="H22" s="21">
        <v>4</v>
      </c>
      <c r="I22" s="23">
        <v>1.1000000000000001</v>
      </c>
      <c r="J22" s="27">
        <v>242.5804964859276</v>
      </c>
      <c r="K22" s="6">
        <v>126.40538372782321</v>
      </c>
      <c r="L22" s="6">
        <v>246.44476205499149</v>
      </c>
      <c r="M22" s="6">
        <v>88.703835362742609</v>
      </c>
      <c r="N22" s="28">
        <v>3.7428683471279101</v>
      </c>
      <c r="O22" s="18">
        <v>36.6</v>
      </c>
      <c r="P22" s="18">
        <v>49.3</v>
      </c>
      <c r="Q22" s="18">
        <v>14.1</v>
      </c>
      <c r="R22" s="8" t="s">
        <v>39</v>
      </c>
    </row>
    <row r="23" spans="2:18">
      <c r="B23" s="9" t="s">
        <v>27</v>
      </c>
      <c r="C23" s="6">
        <v>5.9549912810325623E-2</v>
      </c>
      <c r="D23" s="6">
        <v>0.75645642852783201</v>
      </c>
      <c r="E23" s="6">
        <f t="shared" si="2"/>
        <v>0.43877983093261719</v>
      </c>
      <c r="F23" s="6">
        <f t="shared" si="3"/>
        <v>7.3682699138483914</v>
      </c>
      <c r="G23" s="21">
        <v>26.4</v>
      </c>
      <c r="H23" s="21">
        <v>4.0999999999999996</v>
      </c>
      <c r="I23" s="23">
        <v>1</v>
      </c>
      <c r="J23" s="27">
        <v>387.91286342008203</v>
      </c>
      <c r="K23" s="6">
        <v>193.0740399591003</v>
      </c>
      <c r="L23" s="6">
        <v>345.65470201161901</v>
      </c>
      <c r="M23" s="6">
        <v>107.4166005499587</v>
      </c>
      <c r="N23" s="28">
        <v>4.2987949212007805</v>
      </c>
      <c r="O23" s="18">
        <v>46.9</v>
      </c>
      <c r="P23" s="18">
        <v>37</v>
      </c>
      <c r="Q23" s="18">
        <v>16.100000000000001</v>
      </c>
      <c r="R23" s="8" t="s">
        <v>39</v>
      </c>
    </row>
    <row r="24" spans="2:18">
      <c r="B24" s="9" t="s">
        <v>29</v>
      </c>
      <c r="C24" s="6">
        <v>5.3838782012462616E-2</v>
      </c>
      <c r="D24" s="6">
        <v>0.63468699622154234</v>
      </c>
      <c r="E24" s="6">
        <f t="shared" si="2"/>
        <v>0.36814790964126587</v>
      </c>
      <c r="F24" s="6">
        <f t="shared" si="3"/>
        <v>6.8379687630386377</v>
      </c>
      <c r="G24" s="21">
        <v>30.5</v>
      </c>
      <c r="H24" s="21">
        <v>3.8</v>
      </c>
      <c r="I24" s="23">
        <v>1.98</v>
      </c>
      <c r="J24" s="27">
        <v>711.02961596967305</v>
      </c>
      <c r="K24" s="6">
        <v>418.88635977988804</v>
      </c>
      <c r="L24" s="6">
        <v>732.76775723151002</v>
      </c>
      <c r="M24" s="6">
        <v>132.13297966688819</v>
      </c>
      <c r="N24" s="28">
        <v>5.5961596638347402</v>
      </c>
      <c r="O24" s="18">
        <v>41.4</v>
      </c>
      <c r="P24" s="18">
        <v>38.700000000000003</v>
      </c>
      <c r="Q24" s="18">
        <v>19.899999999999999</v>
      </c>
      <c r="R24" s="8" t="s">
        <v>39</v>
      </c>
    </row>
    <row r="25" spans="2:18">
      <c r="B25" s="9" t="s">
        <v>1</v>
      </c>
      <c r="C25" s="6">
        <v>5.8799628168344498E-2</v>
      </c>
      <c r="D25" s="6">
        <v>0.84882960903644555</v>
      </c>
      <c r="E25" s="6">
        <v>0.49236056208610529</v>
      </c>
      <c r="F25" s="6">
        <v>8.3735318984750595</v>
      </c>
      <c r="G25" s="21">
        <v>26.4</v>
      </c>
      <c r="H25" s="21">
        <v>6.1</v>
      </c>
      <c r="I25" s="23">
        <v>0.17</v>
      </c>
      <c r="J25" s="27">
        <v>29.567619175684591</v>
      </c>
      <c r="K25" s="6">
        <v>74.246263286995799</v>
      </c>
      <c r="L25" s="6">
        <v>0</v>
      </c>
      <c r="M25" s="6">
        <v>296.73078080225582</v>
      </c>
      <c r="N25" s="28">
        <v>3.7607018092944298</v>
      </c>
      <c r="O25" s="18">
        <v>67.599999999999994</v>
      </c>
      <c r="P25" s="18">
        <v>26.3</v>
      </c>
      <c r="Q25" s="18">
        <v>6.1</v>
      </c>
      <c r="R25" s="10" t="s">
        <v>36</v>
      </c>
    </row>
    <row r="26" spans="2:18">
      <c r="B26" s="9" t="s">
        <v>3</v>
      </c>
      <c r="C26" s="6">
        <v>4.8528857529163361E-2</v>
      </c>
      <c r="D26" s="6">
        <v>0.46194821202754976</v>
      </c>
      <c r="E26" s="6">
        <v>0.26795139908790588</v>
      </c>
      <c r="F26" s="6">
        <v>5.5214858278268926</v>
      </c>
      <c r="G26" s="21">
        <v>25.4</v>
      </c>
      <c r="H26" s="21">
        <v>5.8</v>
      </c>
      <c r="I26" s="23">
        <v>0.18</v>
      </c>
      <c r="J26" s="27">
        <v>20.075369627943633</v>
      </c>
      <c r="K26" s="6">
        <v>48.157257242694598</v>
      </c>
      <c r="L26" s="6">
        <v>0</v>
      </c>
      <c r="M26" s="6">
        <v>165.97275506041231</v>
      </c>
      <c r="N26" s="28">
        <v>0</v>
      </c>
      <c r="O26" s="18">
        <v>60.1</v>
      </c>
      <c r="P26" s="18">
        <v>33.1</v>
      </c>
      <c r="Q26" s="18">
        <v>6.7</v>
      </c>
      <c r="R26" s="10" t="s">
        <v>36</v>
      </c>
    </row>
    <row r="27" spans="2:18">
      <c r="B27" s="9" t="s">
        <v>5</v>
      </c>
      <c r="C27" s="6">
        <v>5.6086219847202301E-2</v>
      </c>
      <c r="D27" s="6">
        <v>0.64338159060478206</v>
      </c>
      <c r="E27" s="6">
        <v>0.37319117784500122</v>
      </c>
      <c r="F27" s="6">
        <v>6.6538835896179016</v>
      </c>
      <c r="G27" s="21">
        <v>24.7</v>
      </c>
      <c r="H27" s="21">
        <v>5.9</v>
      </c>
      <c r="I27" s="23">
        <v>0.19</v>
      </c>
      <c r="J27" s="27">
        <v>21.180186029792793</v>
      </c>
      <c r="K27" s="6">
        <v>53.029423837189803</v>
      </c>
      <c r="L27" s="6">
        <v>0</v>
      </c>
      <c r="M27" s="6">
        <v>197.22645470668141</v>
      </c>
      <c r="N27" s="28">
        <v>0</v>
      </c>
      <c r="O27" s="18">
        <v>65</v>
      </c>
      <c r="P27" s="18">
        <v>28.3</v>
      </c>
      <c r="Q27" s="18">
        <v>6.7</v>
      </c>
      <c r="R27" s="10" t="s">
        <v>36</v>
      </c>
    </row>
    <row r="28" spans="2:18">
      <c r="B28" s="9" t="s">
        <v>7</v>
      </c>
      <c r="C28" s="6">
        <v>9.6361339092254639E-2</v>
      </c>
      <c r="D28" s="6">
        <v>1.4361259176731109</v>
      </c>
      <c r="E28" s="6">
        <v>0.8330196738243103</v>
      </c>
      <c r="F28" s="6">
        <v>8.644749872423338</v>
      </c>
      <c r="G28" s="21">
        <v>26.1</v>
      </c>
      <c r="H28" s="21">
        <v>6.7</v>
      </c>
      <c r="I28" s="23">
        <v>0.48</v>
      </c>
      <c r="J28" s="27">
        <v>21.450484416160801</v>
      </c>
      <c r="K28" s="6">
        <v>52.976363390250299</v>
      </c>
      <c r="L28" s="6">
        <v>0</v>
      </c>
      <c r="M28" s="6">
        <v>243.69961830013801</v>
      </c>
      <c r="N28" s="28">
        <v>3.2917090782876302</v>
      </c>
      <c r="O28" s="18">
        <v>63</v>
      </c>
      <c r="P28" s="18">
        <v>30.5</v>
      </c>
      <c r="Q28" s="18">
        <v>6.4</v>
      </c>
      <c r="R28" s="10" t="s">
        <v>36</v>
      </c>
    </row>
    <row r="29" spans="2:18">
      <c r="B29" s="9" t="s">
        <v>9</v>
      </c>
      <c r="C29" s="6">
        <v>6.2856599688529968E-2</v>
      </c>
      <c r="D29" s="6">
        <v>0.78374536228179925</v>
      </c>
      <c r="E29" s="6">
        <v>0.45460867881774897</v>
      </c>
      <c r="F29" s="6">
        <v>7.2324732974810546</v>
      </c>
      <c r="G29" s="21">
        <v>25.6</v>
      </c>
      <c r="H29" s="21">
        <v>6.9</v>
      </c>
      <c r="I29" s="23">
        <v>0.22</v>
      </c>
      <c r="J29" s="27">
        <v>20.746561483417771</v>
      </c>
      <c r="K29" s="6">
        <v>54.164075569203604</v>
      </c>
      <c r="L29" s="6">
        <v>0</v>
      </c>
      <c r="M29" s="6">
        <v>241.22437547538328</v>
      </c>
      <c r="N29" s="28">
        <v>0</v>
      </c>
      <c r="O29" s="18">
        <v>66.400000000000006</v>
      </c>
      <c r="P29" s="18">
        <v>24.3</v>
      </c>
      <c r="Q29" s="18">
        <v>9.3000000000000007</v>
      </c>
      <c r="R29" s="10" t="s">
        <v>36</v>
      </c>
    </row>
    <row r="30" spans="2:18">
      <c r="B30" s="9" t="s">
        <v>2</v>
      </c>
      <c r="C30" s="6">
        <v>5.2280019968748093E-2</v>
      </c>
      <c r="D30" s="6">
        <v>0.61714562225341796</v>
      </c>
      <c r="E30" s="6">
        <v>0.35797309875488281</v>
      </c>
      <c r="F30" s="6">
        <v>6.847225746449058</v>
      </c>
      <c r="G30" s="21">
        <v>22.9</v>
      </c>
      <c r="H30" s="21">
        <v>5.7</v>
      </c>
      <c r="I30" s="23">
        <v>0.21</v>
      </c>
      <c r="J30" s="27">
        <v>22.786488743488473</v>
      </c>
      <c r="K30" s="6">
        <v>58.884206915734204</v>
      </c>
      <c r="L30" s="6">
        <v>0</v>
      </c>
      <c r="M30" s="6">
        <v>236.26701889941151</v>
      </c>
      <c r="N30" s="28">
        <v>3.5841351358612803</v>
      </c>
      <c r="O30" s="18">
        <v>61.8</v>
      </c>
      <c r="P30" s="18">
        <v>31.8</v>
      </c>
      <c r="Q30" s="18">
        <v>6.4</v>
      </c>
      <c r="R30" s="10" t="s">
        <v>36</v>
      </c>
    </row>
    <row r="31" spans="2:18">
      <c r="B31" s="9" t="s">
        <v>4</v>
      </c>
      <c r="C31" s="6">
        <v>3.9686217904090881E-2</v>
      </c>
      <c r="D31" s="6">
        <v>0.27589715319871905</v>
      </c>
      <c r="E31" s="6">
        <v>0.16003315150737765</v>
      </c>
      <c r="F31" s="6">
        <v>4.0324616443453367</v>
      </c>
      <c r="G31" s="21">
        <v>22.3</v>
      </c>
      <c r="H31" s="21">
        <v>5.8</v>
      </c>
      <c r="I31" s="23">
        <v>0.19</v>
      </c>
      <c r="J31" s="27">
        <v>19.26303032695041</v>
      </c>
      <c r="K31" s="6">
        <v>45.132905700382508</v>
      </c>
      <c r="L31" s="6">
        <v>0</v>
      </c>
      <c r="M31" s="6">
        <v>160.86456956860292</v>
      </c>
      <c r="N31" s="28">
        <v>0</v>
      </c>
      <c r="O31" s="18">
        <v>59.2</v>
      </c>
      <c r="P31" s="18">
        <v>34.4</v>
      </c>
      <c r="Q31" s="18">
        <v>6.4</v>
      </c>
      <c r="R31" s="10" t="s">
        <v>36</v>
      </c>
    </row>
    <row r="32" spans="2:18">
      <c r="B32" s="9" t="s">
        <v>6</v>
      </c>
      <c r="C32" s="6">
        <v>4.0385890752077103E-2</v>
      </c>
      <c r="D32" s="6">
        <v>0.31755872559547421</v>
      </c>
      <c r="E32" s="6">
        <v>0.18419879674911496</v>
      </c>
      <c r="F32" s="6">
        <v>4.5609690245507677</v>
      </c>
      <c r="G32" s="21">
        <v>22.4</v>
      </c>
      <c r="H32" s="21">
        <v>5.9</v>
      </c>
      <c r="I32" s="23">
        <v>0.15</v>
      </c>
      <c r="J32" s="27">
        <v>18.0654887011599</v>
      </c>
      <c r="K32" s="6">
        <v>36.427119106177798</v>
      </c>
      <c r="L32" s="6">
        <v>0</v>
      </c>
      <c r="M32" s="6">
        <v>133.08597721388972</v>
      </c>
      <c r="N32" s="28">
        <v>3.3955048378251003</v>
      </c>
      <c r="O32" s="18">
        <v>63.5</v>
      </c>
      <c r="P32" s="18">
        <v>30.1</v>
      </c>
      <c r="Q32" s="18">
        <v>6.4</v>
      </c>
      <c r="R32" s="10" t="s">
        <v>36</v>
      </c>
    </row>
    <row r="33" spans="1:19">
      <c r="B33" s="9" t="s">
        <v>8</v>
      </c>
      <c r="C33" s="6">
        <v>4.8949290066957474E-2</v>
      </c>
      <c r="D33" s="6">
        <v>0.4944689873456955</v>
      </c>
      <c r="E33" s="6">
        <v>0.28681495785713196</v>
      </c>
      <c r="F33" s="6">
        <v>5.8594303914275221</v>
      </c>
      <c r="G33" s="21">
        <v>21.6</v>
      </c>
      <c r="H33" s="21">
        <v>6.9</v>
      </c>
      <c r="I33" s="23">
        <v>0.34</v>
      </c>
      <c r="J33" s="27">
        <v>18.569595020386412</v>
      </c>
      <c r="K33" s="6">
        <v>56.644532855410503</v>
      </c>
      <c r="L33" s="6">
        <v>0</v>
      </c>
      <c r="M33" s="6">
        <v>216.76240610404381</v>
      </c>
      <c r="N33" s="28">
        <v>3.2052233257734688</v>
      </c>
      <c r="O33" s="18">
        <v>62.8</v>
      </c>
      <c r="P33" s="18">
        <v>30.8</v>
      </c>
      <c r="Q33" s="18">
        <v>6.4</v>
      </c>
      <c r="R33" s="10" t="s">
        <v>36</v>
      </c>
    </row>
    <row r="34" spans="1:19" ht="13" thickBot="1">
      <c r="B34" s="15" t="s">
        <v>10</v>
      </c>
      <c r="C34" s="16">
        <v>4.8402901738882065E-2</v>
      </c>
      <c r="D34" s="16">
        <v>0.57965396034717565</v>
      </c>
      <c r="E34" s="16">
        <v>0.33622619509696966</v>
      </c>
      <c r="F34" s="16">
        <v>6.9464057529195413</v>
      </c>
      <c r="G34" s="22">
        <v>22.1</v>
      </c>
      <c r="H34" s="22">
        <v>6.5</v>
      </c>
      <c r="I34" s="24">
        <v>0.22</v>
      </c>
      <c r="J34" s="29">
        <v>17.30125417872852</v>
      </c>
      <c r="K34" s="16">
        <v>47.376411523541108</v>
      </c>
      <c r="L34" s="16">
        <v>18.05551289446905</v>
      </c>
      <c r="M34" s="16">
        <v>177.54070785911463</v>
      </c>
      <c r="N34" s="30">
        <v>3.3679880886752103</v>
      </c>
      <c r="O34" s="19">
        <v>60.6</v>
      </c>
      <c r="P34" s="19">
        <v>31.7</v>
      </c>
      <c r="Q34" s="19">
        <v>7.7</v>
      </c>
      <c r="R34" s="17" t="s">
        <v>36</v>
      </c>
    </row>
    <row r="35" spans="1:19">
      <c r="B35" s="3" t="s">
        <v>58</v>
      </c>
      <c r="G35" s="3"/>
      <c r="H35" s="3"/>
      <c r="I35" s="3"/>
      <c r="J35" s="3"/>
      <c r="K35" s="3"/>
      <c r="L35" s="3"/>
      <c r="M35" s="3"/>
      <c r="N35" s="3"/>
      <c r="P35" s="3"/>
      <c r="Q35" s="3"/>
      <c r="R35" s="3"/>
    </row>
    <row r="36" spans="1:19">
      <c r="G36" s="3"/>
      <c r="H36" s="3"/>
      <c r="I36" s="3"/>
      <c r="J36" s="3"/>
      <c r="K36" s="3"/>
      <c r="L36" s="3"/>
      <c r="M36" s="3"/>
      <c r="N36" s="3"/>
      <c r="P36" s="3"/>
      <c r="Q36" s="3"/>
      <c r="R36" s="3"/>
    </row>
    <row r="37" spans="1:19" ht="13" thickBot="1">
      <c r="A37" s="3" t="s">
        <v>60</v>
      </c>
      <c r="G37" s="3"/>
      <c r="H37" s="3"/>
      <c r="I37" s="3"/>
      <c r="J37" s="3"/>
      <c r="K37" s="3"/>
      <c r="L37" s="3"/>
      <c r="M37" s="3"/>
      <c r="N37" s="3"/>
      <c r="P37" s="3"/>
      <c r="Q37" s="3"/>
      <c r="R37" s="3"/>
    </row>
    <row r="38" spans="1:19" ht="18" customHeight="1">
      <c r="A38" s="72"/>
      <c r="B38" s="81" t="s">
        <v>67</v>
      </c>
      <c r="C38" s="70" t="s">
        <v>50</v>
      </c>
      <c r="D38" s="70" t="s">
        <v>51</v>
      </c>
      <c r="E38" s="70" t="s">
        <v>52</v>
      </c>
      <c r="F38" s="70" t="s">
        <v>53</v>
      </c>
      <c r="G38" s="70" t="s">
        <v>54</v>
      </c>
      <c r="H38" s="73" t="s">
        <v>47</v>
      </c>
      <c r="I38" s="73" t="s">
        <v>55</v>
      </c>
      <c r="J38" s="77" t="s">
        <v>43</v>
      </c>
      <c r="K38" s="78"/>
      <c r="L38" s="78"/>
      <c r="M38" s="78"/>
      <c r="N38" s="79"/>
      <c r="O38" s="73" t="s">
        <v>49</v>
      </c>
      <c r="P38" s="73"/>
      <c r="Q38" s="80"/>
      <c r="R38" s="7"/>
      <c r="S38" s="7"/>
    </row>
    <row r="39" spans="1:19" ht="21" customHeight="1" thickBot="1">
      <c r="A39" s="72"/>
      <c r="B39" s="82"/>
      <c r="C39" s="71"/>
      <c r="D39" s="71"/>
      <c r="E39" s="71"/>
      <c r="F39" s="71"/>
      <c r="G39" s="71"/>
      <c r="H39" s="74"/>
      <c r="I39" s="74"/>
      <c r="J39" s="25" t="s">
        <v>31</v>
      </c>
      <c r="K39" s="20" t="s">
        <v>32</v>
      </c>
      <c r="L39" s="20" t="s">
        <v>33</v>
      </c>
      <c r="M39" s="20" t="s">
        <v>34</v>
      </c>
      <c r="N39" s="26" t="s">
        <v>35</v>
      </c>
      <c r="O39" s="14" t="s">
        <v>40</v>
      </c>
      <c r="P39" s="20" t="s">
        <v>41</v>
      </c>
      <c r="Q39" s="31" t="s">
        <v>42</v>
      </c>
      <c r="R39" s="7"/>
      <c r="S39" s="7"/>
    </row>
    <row r="40" spans="1:19" ht="13" thickTop="1">
      <c r="B40" s="32" t="s">
        <v>0</v>
      </c>
      <c r="C40" s="37"/>
      <c r="D40" s="37">
        <v>8.7507000000000001E-2</v>
      </c>
      <c r="E40" s="41">
        <v>8.7507000000000001E-2</v>
      </c>
      <c r="F40" s="41">
        <v>0.16367999999999999</v>
      </c>
      <c r="G40" s="41">
        <v>2.0619E-4</v>
      </c>
      <c r="H40" s="41">
        <v>0.31095</v>
      </c>
      <c r="I40" s="41">
        <v>1.9383999999999998E-2</v>
      </c>
      <c r="J40" s="42">
        <v>0.48341000000000001</v>
      </c>
      <c r="K40" s="41">
        <v>7.4064000000000005E-2</v>
      </c>
      <c r="L40" s="41">
        <v>2.5954000000000001E-2</v>
      </c>
      <c r="M40" s="41">
        <v>7.2356E-3</v>
      </c>
      <c r="N40" s="43">
        <v>0.57371000000000005</v>
      </c>
      <c r="O40" s="41">
        <v>3.7144999999999997E-2</v>
      </c>
      <c r="P40" s="41">
        <v>0.1019</v>
      </c>
      <c r="Q40" s="38">
        <v>1.3257E-2</v>
      </c>
      <c r="R40" s="7"/>
      <c r="S40" s="7"/>
    </row>
    <row r="41" spans="1:19" ht="14.4" customHeight="1">
      <c r="B41" s="32" t="s">
        <v>44</v>
      </c>
      <c r="C41" s="37">
        <v>0.31733</v>
      </c>
      <c r="D41" s="37"/>
      <c r="E41" s="41">
        <v>0</v>
      </c>
      <c r="F41" s="41">
        <v>3.4464000000000002E-22</v>
      </c>
      <c r="G41" s="41">
        <v>0.33500000000000002</v>
      </c>
      <c r="H41" s="41">
        <v>3.6589999999999999E-3</v>
      </c>
      <c r="I41" s="41">
        <v>0.27411999999999997</v>
      </c>
      <c r="J41" s="42">
        <v>0.90988000000000002</v>
      </c>
      <c r="K41" s="41">
        <v>0.84911999999999999</v>
      </c>
      <c r="L41" s="41">
        <v>0.90866000000000002</v>
      </c>
      <c r="M41" s="41">
        <v>0.67312000000000005</v>
      </c>
      <c r="N41" s="43">
        <v>0.33178000000000002</v>
      </c>
      <c r="O41" s="41">
        <v>0.21098</v>
      </c>
      <c r="P41" s="41">
        <v>7.9644999999999994E-2</v>
      </c>
      <c r="Q41" s="38">
        <v>0.23854</v>
      </c>
      <c r="R41" s="3"/>
      <c r="S41" s="7"/>
    </row>
    <row r="42" spans="1:19" ht="14.4" customHeight="1">
      <c r="B42" s="32" t="s">
        <v>45</v>
      </c>
      <c r="C42" s="37">
        <v>0.31733</v>
      </c>
      <c r="D42" s="37">
        <v>1</v>
      </c>
      <c r="E42" s="41"/>
      <c r="F42" s="41">
        <v>3.4464000000000002E-22</v>
      </c>
      <c r="G42" s="41">
        <v>0.33500000000000002</v>
      </c>
      <c r="H42" s="41">
        <v>3.6589999999999999E-3</v>
      </c>
      <c r="I42" s="41">
        <v>0.27411999999999997</v>
      </c>
      <c r="J42" s="42">
        <v>0.90988000000000002</v>
      </c>
      <c r="K42" s="41">
        <v>0.84911999999999999</v>
      </c>
      <c r="L42" s="41">
        <v>0.90866000000000002</v>
      </c>
      <c r="M42" s="41">
        <v>0.67312000000000005</v>
      </c>
      <c r="N42" s="43">
        <v>0.33178000000000002</v>
      </c>
      <c r="O42" s="41">
        <v>0.21098</v>
      </c>
      <c r="P42" s="41">
        <v>7.9644999999999994E-2</v>
      </c>
      <c r="Q42" s="38">
        <v>0.23854</v>
      </c>
      <c r="R42" s="3"/>
      <c r="S42" s="7"/>
    </row>
    <row r="43" spans="1:19" ht="14.4" customHeight="1">
      <c r="B43" s="32" t="s">
        <v>46</v>
      </c>
      <c r="C43" s="37">
        <v>0.26095000000000002</v>
      </c>
      <c r="D43" s="37">
        <v>0.98309000000000002</v>
      </c>
      <c r="E43" s="41">
        <v>0.98309000000000002</v>
      </c>
      <c r="F43" s="41"/>
      <c r="G43" s="41">
        <v>0.36963000000000001</v>
      </c>
      <c r="H43" s="41">
        <v>2.4469000000000001E-3</v>
      </c>
      <c r="I43" s="41">
        <v>0.32795000000000002</v>
      </c>
      <c r="J43" s="42">
        <v>0.78739999999999999</v>
      </c>
      <c r="K43" s="41">
        <v>0.90064</v>
      </c>
      <c r="L43" s="41">
        <v>0.8508</v>
      </c>
      <c r="M43" s="41">
        <v>0.57837000000000005</v>
      </c>
      <c r="N43" s="43">
        <v>0.32223000000000002</v>
      </c>
      <c r="O43" s="41">
        <v>0.27742</v>
      </c>
      <c r="P43" s="41">
        <v>0.1187</v>
      </c>
      <c r="Q43" s="38">
        <v>0.1724</v>
      </c>
      <c r="R43" s="3"/>
      <c r="S43" s="7"/>
    </row>
    <row r="44" spans="1:19" ht="14.4" customHeight="1">
      <c r="B44" s="32" t="s">
        <v>61</v>
      </c>
      <c r="C44" s="37">
        <v>0.62746999999999997</v>
      </c>
      <c r="D44" s="37">
        <v>0.18228</v>
      </c>
      <c r="E44" s="41">
        <v>0.18228</v>
      </c>
      <c r="F44" s="41">
        <v>0.16982</v>
      </c>
      <c r="G44" s="41"/>
      <c r="H44" s="41">
        <v>0.34051999999999999</v>
      </c>
      <c r="I44" s="41">
        <v>2.3795000000000001E-3</v>
      </c>
      <c r="J44" s="42">
        <v>0.42881000000000002</v>
      </c>
      <c r="K44" s="41">
        <v>9.1328999999999994E-3</v>
      </c>
      <c r="L44" s="41">
        <v>3.4179000000000002E-3</v>
      </c>
      <c r="M44" s="41">
        <v>6.2137E-4</v>
      </c>
      <c r="N44" s="43">
        <v>0.36857000000000001</v>
      </c>
      <c r="O44" s="41">
        <v>6.9012000000000004E-2</v>
      </c>
      <c r="P44" s="41">
        <v>0.25357000000000002</v>
      </c>
      <c r="Q44" s="38">
        <v>4.7089999999999996E-3</v>
      </c>
      <c r="R44" s="3"/>
      <c r="S44" s="7"/>
    </row>
    <row r="45" spans="1:19" ht="14.4" customHeight="1">
      <c r="B45" s="32" t="s">
        <v>47</v>
      </c>
      <c r="C45" s="37">
        <v>0.19141</v>
      </c>
      <c r="D45" s="37">
        <v>0.5141</v>
      </c>
      <c r="E45" s="41">
        <v>0.5141</v>
      </c>
      <c r="F45" s="41">
        <v>0.53259000000000001</v>
      </c>
      <c r="G45" s="41">
        <v>0.18024999999999999</v>
      </c>
      <c r="H45" s="41"/>
      <c r="I45" s="41">
        <v>1.4801E-2</v>
      </c>
      <c r="J45" s="42">
        <v>1.4119E-6</v>
      </c>
      <c r="K45" s="41">
        <v>1.3207E-4</v>
      </c>
      <c r="L45" s="41">
        <v>1.0792E-4</v>
      </c>
      <c r="M45" s="41">
        <v>0.81510000000000005</v>
      </c>
      <c r="N45" s="43">
        <v>9.3624999999999999E-5</v>
      </c>
      <c r="O45" s="41">
        <v>0.57693000000000005</v>
      </c>
      <c r="P45" s="41">
        <v>0.41071000000000002</v>
      </c>
      <c r="Q45" s="38">
        <v>0.10982</v>
      </c>
      <c r="R45" s="3"/>
      <c r="S45" s="7"/>
    </row>
    <row r="46" spans="1:19" ht="14.4" customHeight="1">
      <c r="B46" s="32" t="s">
        <v>48</v>
      </c>
      <c r="C46" s="37">
        <v>-0.42449999999999999</v>
      </c>
      <c r="D46" s="37">
        <v>0.20627999999999999</v>
      </c>
      <c r="E46" s="41">
        <v>0.20627999999999999</v>
      </c>
      <c r="F46" s="41">
        <v>0.18490999999999999</v>
      </c>
      <c r="G46" s="41">
        <v>-0.53383999999999998</v>
      </c>
      <c r="H46" s="41">
        <v>-0.44066</v>
      </c>
      <c r="I46" s="41"/>
      <c r="J46" s="42">
        <v>1.7674999999999999E-5</v>
      </c>
      <c r="K46" s="41">
        <v>2.6281E-10</v>
      </c>
      <c r="L46" s="41">
        <v>1.4086E-11</v>
      </c>
      <c r="M46" s="41">
        <v>7.4897000000000002E-3</v>
      </c>
      <c r="N46" s="43">
        <v>2.2422999999999998E-2</v>
      </c>
      <c r="O46" s="41">
        <v>0.45711000000000002</v>
      </c>
      <c r="P46" s="41">
        <v>0.97485999999999995</v>
      </c>
      <c r="Q46" s="38">
        <v>9.7781999999999994E-2</v>
      </c>
      <c r="R46" s="3"/>
      <c r="S46" s="7"/>
    </row>
    <row r="47" spans="1:19" ht="14.4" customHeight="1">
      <c r="B47" s="32" t="s">
        <v>62</v>
      </c>
      <c r="C47" s="37">
        <v>-0.13303999999999999</v>
      </c>
      <c r="D47" s="37">
        <v>-2.1579999999999998E-2</v>
      </c>
      <c r="E47" s="41">
        <v>-2.1579999999999998E-2</v>
      </c>
      <c r="F47" s="41">
        <v>-5.1389999999999998E-2</v>
      </c>
      <c r="G47" s="41">
        <v>-0.15001</v>
      </c>
      <c r="H47" s="41">
        <v>-0.75521000000000005</v>
      </c>
      <c r="I47" s="41">
        <v>0.69849000000000006</v>
      </c>
      <c r="J47" s="42"/>
      <c r="K47" s="41">
        <v>1.9247999999999999E-10</v>
      </c>
      <c r="L47" s="41">
        <v>4.9857000000000003E-9</v>
      </c>
      <c r="M47" s="41">
        <v>0.36603999999999998</v>
      </c>
      <c r="N47" s="43">
        <v>2.7281000000000001E-9</v>
      </c>
      <c r="O47" s="41">
        <v>0.85460999999999998</v>
      </c>
      <c r="P47" s="41">
        <v>0.92005999999999999</v>
      </c>
      <c r="Q47" s="38">
        <v>0.73948000000000003</v>
      </c>
      <c r="R47" s="3"/>
      <c r="S47" s="7"/>
    </row>
    <row r="48" spans="1:19" ht="15" customHeight="1">
      <c r="B48" s="32" t="s">
        <v>63</v>
      </c>
      <c r="C48" s="37">
        <v>-0.33091999999999999</v>
      </c>
      <c r="D48" s="37">
        <v>3.6262999999999997E-2</v>
      </c>
      <c r="E48" s="41">
        <v>3.6262999999999997E-2</v>
      </c>
      <c r="F48" s="41">
        <v>2.3803999999999999E-2</v>
      </c>
      <c r="G48" s="41">
        <v>-0.46783999999999998</v>
      </c>
      <c r="H48" s="41">
        <v>-0.64178000000000002</v>
      </c>
      <c r="I48" s="41">
        <v>0.87472000000000005</v>
      </c>
      <c r="J48" s="42">
        <v>0.87763999999999998</v>
      </c>
      <c r="K48" s="41"/>
      <c r="L48" s="41">
        <v>1.6893000000000001E-17</v>
      </c>
      <c r="M48" s="41">
        <v>6.3487999999999999E-3</v>
      </c>
      <c r="N48" s="43">
        <v>5.5581000000000002E-5</v>
      </c>
      <c r="O48" s="41">
        <v>0.31867000000000001</v>
      </c>
      <c r="P48" s="41">
        <v>0.63331000000000004</v>
      </c>
      <c r="Q48" s="38">
        <v>0.2646</v>
      </c>
      <c r="R48" s="3"/>
      <c r="S48" s="7"/>
    </row>
    <row r="49" spans="1:18" ht="14.4" customHeight="1">
      <c r="B49" s="32" t="s">
        <v>64</v>
      </c>
      <c r="C49" s="37">
        <v>-0.40612999999999999</v>
      </c>
      <c r="D49" s="37">
        <v>-2.1873E-2</v>
      </c>
      <c r="E49" s="41">
        <v>-2.1873E-2</v>
      </c>
      <c r="F49" s="41">
        <v>-3.5853999999999997E-2</v>
      </c>
      <c r="G49" s="41">
        <v>-0.51729999999999998</v>
      </c>
      <c r="H49" s="41">
        <v>-0.64803999999999995</v>
      </c>
      <c r="I49" s="41">
        <v>0.89949000000000001</v>
      </c>
      <c r="J49" s="42">
        <v>0.84314</v>
      </c>
      <c r="K49" s="41">
        <v>0.96311000000000002</v>
      </c>
      <c r="L49" s="41"/>
      <c r="M49" s="41">
        <v>9.8264000000000008E-3</v>
      </c>
      <c r="N49" s="43">
        <v>6.2129000000000001E-5</v>
      </c>
      <c r="O49" s="41">
        <v>0.39200000000000002</v>
      </c>
      <c r="P49" s="41">
        <v>0.73846999999999996</v>
      </c>
      <c r="Q49" s="38">
        <v>0.24429000000000001</v>
      </c>
      <c r="R49" s="3"/>
    </row>
    <row r="50" spans="1:18" ht="14.4" customHeight="1">
      <c r="B50" s="32" t="s">
        <v>65</v>
      </c>
      <c r="C50" s="37">
        <v>-0.48021999999999998</v>
      </c>
      <c r="D50" s="37">
        <v>8.0310999999999994E-2</v>
      </c>
      <c r="E50" s="41">
        <v>8.0310999999999994E-2</v>
      </c>
      <c r="F50" s="41">
        <v>0.10567</v>
      </c>
      <c r="G50" s="41">
        <v>-0.58869000000000005</v>
      </c>
      <c r="H50" s="41">
        <v>4.4568000000000003E-2</v>
      </c>
      <c r="I50" s="41">
        <v>0.47842000000000001</v>
      </c>
      <c r="J50" s="42">
        <v>0.17108000000000001</v>
      </c>
      <c r="K50" s="41">
        <v>0.48698999999999998</v>
      </c>
      <c r="L50" s="41">
        <v>0.46384999999999998</v>
      </c>
      <c r="M50" s="41"/>
      <c r="N50" s="43">
        <v>0.47553000000000001</v>
      </c>
      <c r="O50" s="41">
        <v>5.9225000000000003E-5</v>
      </c>
      <c r="P50" s="41">
        <v>5.5845000000000001E-3</v>
      </c>
      <c r="Q50" s="38">
        <v>5.7516999999999998E-8</v>
      </c>
      <c r="R50" s="3"/>
    </row>
    <row r="51" spans="1:18" ht="15" customHeight="1">
      <c r="B51" s="32" t="s">
        <v>66</v>
      </c>
      <c r="C51" s="37">
        <v>-0.10697</v>
      </c>
      <c r="D51" s="37">
        <v>-0.18348</v>
      </c>
      <c r="E51" s="37">
        <v>-0.18348</v>
      </c>
      <c r="F51" s="37">
        <v>-0.18706999999999999</v>
      </c>
      <c r="G51" s="37">
        <v>-0.17019000000000001</v>
      </c>
      <c r="H51" s="37">
        <v>-0.65236000000000005</v>
      </c>
      <c r="I51" s="37">
        <v>0.41544999999999999</v>
      </c>
      <c r="J51" s="44">
        <v>0.85024999999999995</v>
      </c>
      <c r="K51" s="37">
        <v>0.66766999999999999</v>
      </c>
      <c r="L51" s="37">
        <v>0.66447000000000001</v>
      </c>
      <c r="M51" s="37">
        <v>0.13542000000000001</v>
      </c>
      <c r="N51" s="45"/>
      <c r="O51" s="37">
        <v>0.90810000000000002</v>
      </c>
      <c r="P51" s="37">
        <v>0.78268000000000004</v>
      </c>
      <c r="Q51" s="38">
        <v>0.76720999999999995</v>
      </c>
      <c r="R51" s="3"/>
    </row>
    <row r="52" spans="1:18" ht="15" customHeight="1">
      <c r="B52" s="33" t="s">
        <v>40</v>
      </c>
      <c r="C52" s="37">
        <v>-0.38217000000000001</v>
      </c>
      <c r="D52" s="37">
        <v>-0.23515</v>
      </c>
      <c r="E52" s="37">
        <v>-0.23515</v>
      </c>
      <c r="F52" s="37">
        <v>-0.20488999999999999</v>
      </c>
      <c r="G52" s="37">
        <v>-0.33651999999999999</v>
      </c>
      <c r="H52" s="37">
        <v>-0.10607</v>
      </c>
      <c r="I52" s="37">
        <v>0.14108000000000001</v>
      </c>
      <c r="J52" s="44">
        <v>3.4928000000000001E-2</v>
      </c>
      <c r="K52" s="37">
        <v>0.18842999999999999</v>
      </c>
      <c r="L52" s="37">
        <v>0.16213</v>
      </c>
      <c r="M52" s="37">
        <v>0.66585000000000005</v>
      </c>
      <c r="N52" s="45">
        <v>2.2009000000000001E-2</v>
      </c>
      <c r="O52" s="37"/>
      <c r="P52" s="37">
        <v>3.2287000000000001E-16</v>
      </c>
      <c r="Q52" s="38">
        <v>2.5319000000000001E-3</v>
      </c>
      <c r="R52" s="3"/>
    </row>
    <row r="53" spans="1:18" ht="15.65" customHeight="1">
      <c r="B53" s="32" t="s">
        <v>41</v>
      </c>
      <c r="C53" s="37">
        <v>0.30443999999999999</v>
      </c>
      <c r="D53" s="37">
        <v>0.32506000000000002</v>
      </c>
      <c r="E53" s="37">
        <v>0.32506000000000002</v>
      </c>
      <c r="F53" s="37">
        <v>0.29102</v>
      </c>
      <c r="G53" s="37">
        <v>0.21514</v>
      </c>
      <c r="H53" s="37">
        <v>0.15589</v>
      </c>
      <c r="I53" s="37">
        <v>-6.0086999999999996E-3</v>
      </c>
      <c r="J53" s="44">
        <v>-1.9134000000000002E-2</v>
      </c>
      <c r="K53" s="37">
        <v>-9.0777999999999998E-2</v>
      </c>
      <c r="L53" s="37">
        <v>-6.3598000000000002E-2</v>
      </c>
      <c r="M53" s="37">
        <v>-0.49348999999999998</v>
      </c>
      <c r="N53" s="45">
        <v>-5.2557E-2</v>
      </c>
      <c r="O53" s="37">
        <v>-0.95428000000000002</v>
      </c>
      <c r="P53" s="37"/>
      <c r="Q53" s="38">
        <v>0.11068</v>
      </c>
    </row>
    <row r="54" spans="1:18" ht="15.65" customHeight="1" thickBot="1">
      <c r="B54" s="34" t="s">
        <v>42</v>
      </c>
      <c r="C54" s="39">
        <v>0.44705</v>
      </c>
      <c r="D54" s="39">
        <v>-0.22192999999999999</v>
      </c>
      <c r="E54" s="39">
        <v>-0.22192999999999999</v>
      </c>
      <c r="F54" s="39">
        <v>-0.25583</v>
      </c>
      <c r="G54" s="39">
        <v>0.50195000000000001</v>
      </c>
      <c r="H54" s="39">
        <v>-0.29792000000000002</v>
      </c>
      <c r="I54" s="39">
        <v>-0.30797999999999998</v>
      </c>
      <c r="J54" s="46">
        <v>6.3343999999999998E-2</v>
      </c>
      <c r="K54" s="39">
        <v>-0.21032999999999999</v>
      </c>
      <c r="L54" s="39">
        <v>-0.21929999999999999</v>
      </c>
      <c r="M54" s="39">
        <v>-0.81030999999999997</v>
      </c>
      <c r="N54" s="47">
        <v>5.6401E-2</v>
      </c>
      <c r="O54" s="39">
        <v>-0.53105999999999998</v>
      </c>
      <c r="P54" s="39">
        <v>0.29722999999999999</v>
      </c>
      <c r="Q54" s="40"/>
    </row>
    <row r="55" spans="1:18" ht="13">
      <c r="B55" s="35" t="s">
        <v>68</v>
      </c>
    </row>
    <row r="56" spans="1:18" ht="13" thickBot="1">
      <c r="A56" s="3" t="s">
        <v>77</v>
      </c>
    </row>
    <row r="57" spans="1:18" ht="19.5" customHeight="1">
      <c r="B57" s="67" t="s">
        <v>76</v>
      </c>
      <c r="C57" s="70" t="s">
        <v>75</v>
      </c>
      <c r="D57" s="70" t="s">
        <v>50</v>
      </c>
      <c r="E57" s="70" t="s">
        <v>51</v>
      </c>
      <c r="F57" s="70" t="s">
        <v>52</v>
      </c>
      <c r="G57" s="70" t="s">
        <v>53</v>
      </c>
      <c r="H57" s="70" t="s">
        <v>54</v>
      </c>
      <c r="I57" s="70" t="s">
        <v>47</v>
      </c>
      <c r="J57" s="75" t="s">
        <v>55</v>
      </c>
      <c r="K57" s="84" t="s">
        <v>43</v>
      </c>
      <c r="L57" s="85"/>
      <c r="M57" s="85"/>
      <c r="N57" s="85"/>
      <c r="O57" s="86"/>
      <c r="P57" s="83" t="s">
        <v>49</v>
      </c>
      <c r="Q57" s="73"/>
      <c r="R57" s="80"/>
    </row>
    <row r="58" spans="1:18" ht="19.5" customHeight="1" thickBot="1">
      <c r="B58" s="68"/>
      <c r="C58" s="71"/>
      <c r="D58" s="71"/>
      <c r="E58" s="71"/>
      <c r="F58" s="71"/>
      <c r="G58" s="71"/>
      <c r="H58" s="71"/>
      <c r="I58" s="71"/>
      <c r="J58" s="76"/>
      <c r="K58" s="25" t="s">
        <v>31</v>
      </c>
      <c r="L58" s="48" t="s">
        <v>32</v>
      </c>
      <c r="M58" s="48" t="s">
        <v>33</v>
      </c>
      <c r="N58" s="48" t="s">
        <v>34</v>
      </c>
      <c r="O58" s="49" t="s">
        <v>35</v>
      </c>
      <c r="P58" s="14" t="s">
        <v>40</v>
      </c>
      <c r="Q58" s="48" t="s">
        <v>41</v>
      </c>
      <c r="R58" s="31" t="s">
        <v>42</v>
      </c>
    </row>
    <row r="59" spans="1:18" ht="13.5" thickTop="1">
      <c r="B59" s="52" t="s">
        <v>69</v>
      </c>
      <c r="C59" s="53" t="s">
        <v>70</v>
      </c>
      <c r="D59" s="54">
        <v>0.54907159290226293</v>
      </c>
      <c r="E59" s="54">
        <v>9.4883627593001188E-5</v>
      </c>
      <c r="F59" s="54">
        <v>9.4883627593001012E-5</v>
      </c>
      <c r="G59" s="54">
        <v>2.8250275269621301E-3</v>
      </c>
      <c r="H59" s="55">
        <v>7.8782210777131965E-3</v>
      </c>
      <c r="I59" s="55">
        <v>8.8149902410130392E-6</v>
      </c>
      <c r="J59" s="55">
        <v>0.27091663379633718</v>
      </c>
      <c r="K59" s="62">
        <v>0.20551979866695697</v>
      </c>
      <c r="L59" s="55">
        <v>0.14898051156197506</v>
      </c>
      <c r="M59" s="55">
        <v>0.1520208928644286</v>
      </c>
      <c r="N59" s="55">
        <v>8.5926419267164503E-2</v>
      </c>
      <c r="O59" s="64">
        <v>0.10902055504645364</v>
      </c>
      <c r="P59" s="54">
        <v>7.5824952392937323E-2</v>
      </c>
      <c r="Q59" s="55">
        <v>4.9902361525742872E-2</v>
      </c>
      <c r="R59" s="56">
        <v>0.16662188693400556</v>
      </c>
    </row>
    <row r="60" spans="1:18" ht="13">
      <c r="B60" s="52"/>
      <c r="C60" s="53" t="s">
        <v>71</v>
      </c>
      <c r="D60" s="54">
        <v>2.2788337318980254E-2</v>
      </c>
      <c r="E60" s="54">
        <v>5.0427498137132064E-2</v>
      </c>
      <c r="F60" s="54">
        <v>5.0427498137132078E-2</v>
      </c>
      <c r="G60" s="54">
        <v>0.10500013696013337</v>
      </c>
      <c r="H60" s="55">
        <v>8.7115612694123514E-3</v>
      </c>
      <c r="I60" s="55">
        <v>9.5041791225863805E-4</v>
      </c>
      <c r="J60" s="55">
        <v>4.354612266318398E-2</v>
      </c>
      <c r="K60" s="62">
        <v>0.13855815912711389</v>
      </c>
      <c r="L60" s="55">
        <v>1.210657772335583E-2</v>
      </c>
      <c r="M60" s="55">
        <v>2.531090301865126E-2</v>
      </c>
      <c r="N60" s="55">
        <v>1.6426406801054318E-2</v>
      </c>
      <c r="O60" s="64">
        <v>2.1381008676588945E-2</v>
      </c>
      <c r="P60" s="54">
        <v>1.2220929492709766E-4</v>
      </c>
      <c r="Q60" s="55">
        <v>4.5926622721594841E-3</v>
      </c>
      <c r="R60" s="56">
        <v>1.9442562178306263E-3</v>
      </c>
    </row>
    <row r="61" spans="1:18" ht="13">
      <c r="B61" s="52"/>
      <c r="C61" s="53" t="s">
        <v>72</v>
      </c>
      <c r="D61" s="54">
        <v>1.5098913682735575E-2</v>
      </c>
      <c r="E61" s="54">
        <v>1.2370078397197216E-2</v>
      </c>
      <c r="F61" s="54">
        <v>1.2370078397197202E-2</v>
      </c>
      <c r="G61" s="54">
        <v>1.967196898865857E-2</v>
      </c>
      <c r="H61" s="55">
        <v>1.3133802108209022E-3</v>
      </c>
      <c r="I61" s="55">
        <v>1.2869436029180748E-2</v>
      </c>
      <c r="J61" s="55">
        <v>4.5705710534050696E-2</v>
      </c>
      <c r="K61" s="62">
        <v>0.66732432761898863</v>
      </c>
      <c r="L61" s="55">
        <v>1.3606659275464981E-2</v>
      </c>
      <c r="M61" s="55">
        <v>2.6343623584746879E-2</v>
      </c>
      <c r="N61" s="55">
        <v>1.6492858390722984E-2</v>
      </c>
      <c r="O61" s="64">
        <v>2.1604438970710491E-2</v>
      </c>
      <c r="P61" s="54">
        <v>2.2964389558847048E-3</v>
      </c>
      <c r="Q61" s="55">
        <v>1.8449219177887125E-2</v>
      </c>
      <c r="R61" s="56">
        <v>3.4180768037025966E-3</v>
      </c>
    </row>
    <row r="62" spans="1:18" ht="13">
      <c r="B62" s="52"/>
      <c r="C62" s="53" t="s">
        <v>74</v>
      </c>
      <c r="D62" s="54">
        <v>4.9444309783687572E-2</v>
      </c>
      <c r="E62" s="54">
        <v>0.25432363059723495</v>
      </c>
      <c r="F62" s="54">
        <v>0.25432363059723495</v>
      </c>
      <c r="G62" s="54">
        <v>0.2240165593091796</v>
      </c>
      <c r="H62" s="55">
        <v>4.7303789420151789E-3</v>
      </c>
      <c r="I62" s="55">
        <v>2.8256162299259382E-2</v>
      </c>
      <c r="J62" s="55">
        <v>8.7964596395924358E-3</v>
      </c>
      <c r="K62" s="62">
        <v>6.5990556543994341E-2</v>
      </c>
      <c r="L62" s="55">
        <v>5.3883546073616895E-2</v>
      </c>
      <c r="M62" s="55">
        <v>5.5019679486116954E-2</v>
      </c>
      <c r="N62" s="55">
        <v>7.5805578329213558E-2</v>
      </c>
      <c r="O62" s="64">
        <v>8.475468881104832E-2</v>
      </c>
      <c r="P62" s="54">
        <v>1.7093850976075434E-6</v>
      </c>
      <c r="Q62" s="55">
        <v>1.0435849482573398E-3</v>
      </c>
      <c r="R62" s="56">
        <v>0.91315604185152566</v>
      </c>
    </row>
    <row r="63" spans="1:18" ht="13">
      <c r="B63" s="52"/>
      <c r="C63" s="53" t="s">
        <v>73</v>
      </c>
      <c r="D63" s="54">
        <v>4.1923005817243633E-2</v>
      </c>
      <c r="E63" s="54">
        <v>2.6809379206595027E-2</v>
      </c>
      <c r="F63" s="54">
        <v>2.680937920659501E-2</v>
      </c>
      <c r="G63" s="54">
        <v>1.2747107654805245E-2</v>
      </c>
      <c r="H63" s="55">
        <v>4.5773779826755296E-7</v>
      </c>
      <c r="I63" s="55">
        <v>1.2766461334291101E-5</v>
      </c>
      <c r="J63" s="55">
        <v>2.9047703398313029E-2</v>
      </c>
      <c r="K63" s="62">
        <v>1.5003414390344048E-2</v>
      </c>
      <c r="L63" s="55">
        <v>1.0622755126498571E-2</v>
      </c>
      <c r="M63" s="55">
        <v>2.3001109000535411E-2</v>
      </c>
      <c r="N63" s="55">
        <v>1.6852761360409915E-2</v>
      </c>
      <c r="O63" s="64">
        <v>1.9167802794707738E-2</v>
      </c>
      <c r="P63" s="54">
        <v>1.3761581955162189E-2</v>
      </c>
      <c r="Q63" s="55">
        <v>3.1536362657440184E-2</v>
      </c>
      <c r="R63" s="56">
        <v>0.93753129654126255</v>
      </c>
    </row>
    <row r="64" spans="1:18" ht="13">
      <c r="B64" s="52"/>
      <c r="C64" s="36"/>
      <c r="D64" s="54"/>
      <c r="E64" s="54"/>
      <c r="F64" s="54"/>
      <c r="G64" s="54"/>
      <c r="H64" s="55"/>
      <c r="I64" s="55"/>
      <c r="J64" s="55"/>
      <c r="K64" s="62"/>
      <c r="L64" s="55"/>
      <c r="M64" s="55"/>
      <c r="N64" s="55"/>
      <c r="O64" s="64"/>
      <c r="P64" s="54"/>
      <c r="Q64" s="55"/>
      <c r="R64" s="56"/>
    </row>
    <row r="65" spans="1:18" ht="13">
      <c r="B65" s="52" t="s">
        <v>70</v>
      </c>
      <c r="C65" s="53" t="s">
        <v>71</v>
      </c>
      <c r="D65" s="54">
        <v>3.643938920111961E-2</v>
      </c>
      <c r="E65" s="54">
        <v>1.7838531935975889E-4</v>
      </c>
      <c r="F65" s="54">
        <v>1.7838531935975889E-4</v>
      </c>
      <c r="G65" s="54">
        <v>3.3104324926762777E-3</v>
      </c>
      <c r="H65" s="55">
        <v>6.9905680762142472E-2</v>
      </c>
      <c r="I65" s="55">
        <v>1.2439630335154815E-4</v>
      </c>
      <c r="J65" s="55">
        <v>2.0035821700280836E-5</v>
      </c>
      <c r="K65" s="62">
        <v>0.86700079498045257</v>
      </c>
      <c r="L65" s="55">
        <v>5.2993962638131331E-2</v>
      </c>
      <c r="M65" s="55">
        <v>7.7626496093471636E-2</v>
      </c>
      <c r="N65" s="55">
        <v>0.15278542911444523</v>
      </c>
      <c r="O65" s="64">
        <v>0.22410097993644656</v>
      </c>
      <c r="P65" s="54">
        <v>6.4433009432173838E-2</v>
      </c>
      <c r="Q65" s="55">
        <v>0.50148539134616943</v>
      </c>
      <c r="R65" s="56">
        <v>3.766451428819078E-4</v>
      </c>
    </row>
    <row r="66" spans="1:18" ht="13">
      <c r="B66" s="52"/>
      <c r="C66" s="53" t="s">
        <v>72</v>
      </c>
      <c r="D66" s="54">
        <v>1.3534520468825608E-2</v>
      </c>
      <c r="E66" s="54">
        <v>1.1792169733229268E-4</v>
      </c>
      <c r="F66" s="54">
        <v>1.1792169733229268E-4</v>
      </c>
      <c r="G66" s="54">
        <v>3.5960161952512957E-3</v>
      </c>
      <c r="H66" s="55">
        <v>2.7424945874162414E-3</v>
      </c>
      <c r="I66" s="55">
        <v>3.7868665391617216E-5</v>
      </c>
      <c r="J66" s="55">
        <v>2.7368164991454123E-6</v>
      </c>
      <c r="K66" s="62">
        <v>0.30709685269449472</v>
      </c>
      <c r="L66" s="55">
        <v>7.0782616915652269E-2</v>
      </c>
      <c r="M66" s="55">
        <v>8.4087147889477243E-2</v>
      </c>
      <c r="N66" s="55">
        <v>0.15384998798491578</v>
      </c>
      <c r="O66" s="64">
        <v>0.22791706515674892</v>
      </c>
      <c r="P66" s="54">
        <v>0.19988345863557982</v>
      </c>
      <c r="Q66" s="55">
        <v>0.92357934453563373</v>
      </c>
      <c r="R66" s="56">
        <v>2.4836344731159313E-5</v>
      </c>
    </row>
    <row r="67" spans="1:18" ht="13">
      <c r="B67" s="52"/>
      <c r="C67" s="53" t="s">
        <v>74</v>
      </c>
      <c r="D67" s="54">
        <v>0.891461458808259</v>
      </c>
      <c r="E67" s="54">
        <v>6.6626948941894554E-2</v>
      </c>
      <c r="F67" s="54">
        <v>6.6626948941894651E-2</v>
      </c>
      <c r="G67" s="54">
        <v>9.8864038405442944E-2</v>
      </c>
      <c r="H67" s="55">
        <v>0.68595516415727575</v>
      </c>
      <c r="I67" s="55">
        <v>0.19505979221834024</v>
      </c>
      <c r="J67" s="55">
        <v>4.2468113666603226E-2</v>
      </c>
      <c r="K67" s="62">
        <v>4.082639427585736E-2</v>
      </c>
      <c r="L67" s="55">
        <v>5.77249307378533E-2</v>
      </c>
      <c r="M67" s="55">
        <v>0.10212573392631873</v>
      </c>
      <c r="N67" s="55">
        <v>0.34790602812989346</v>
      </c>
      <c r="O67" s="64">
        <v>0.36962338943830692</v>
      </c>
      <c r="P67" s="54">
        <v>8.5233686150938907E-3</v>
      </c>
      <c r="Q67" s="55">
        <v>9.3285378133373814E-3</v>
      </c>
      <c r="R67" s="56">
        <v>0.45912442587978086</v>
      </c>
    </row>
    <row r="68" spans="1:18" ht="13">
      <c r="B68" s="52"/>
      <c r="C68" s="53" t="s">
        <v>73</v>
      </c>
      <c r="D68" s="54">
        <v>2.6016226646400568E-2</v>
      </c>
      <c r="E68" s="54">
        <v>6.0058911974388598E-5</v>
      </c>
      <c r="F68" s="54">
        <v>6.0058911974388713E-5</v>
      </c>
      <c r="G68" s="54">
        <v>3.672126277437742E-3</v>
      </c>
      <c r="H68" s="55">
        <v>2.8564798818414479E-6</v>
      </c>
      <c r="I68" s="55">
        <v>0.30996051742172803</v>
      </c>
      <c r="J68" s="55">
        <v>2.2616847932581051E-5</v>
      </c>
      <c r="K68" s="62">
        <v>0.14416139000213768</v>
      </c>
      <c r="L68" s="55">
        <v>4.2008587237883199E-2</v>
      </c>
      <c r="M68" s="55">
        <v>6.4780946561033309E-2</v>
      </c>
      <c r="N68" s="55">
        <v>0.15965389231306967</v>
      </c>
      <c r="O68" s="64">
        <v>0.18968079100376944</v>
      </c>
      <c r="P68" s="54">
        <v>0.74285269168834245</v>
      </c>
      <c r="Q68" s="55">
        <v>0.48133861121910043</v>
      </c>
      <c r="R68" s="56">
        <v>2.1784230496823907E-3</v>
      </c>
    </row>
    <row r="69" spans="1:18" ht="13">
      <c r="B69" s="52"/>
      <c r="C69" s="36"/>
      <c r="D69" s="54"/>
      <c r="E69" s="54"/>
      <c r="F69" s="54"/>
      <c r="G69" s="54"/>
      <c r="H69" s="55"/>
      <c r="I69" s="55"/>
      <c r="J69" s="55"/>
      <c r="K69" s="62"/>
      <c r="L69" s="55"/>
      <c r="M69" s="55"/>
      <c r="N69" s="55"/>
      <c r="O69" s="64"/>
      <c r="P69" s="54"/>
      <c r="Q69" s="55"/>
      <c r="R69" s="56"/>
    </row>
    <row r="70" spans="1:18" ht="13">
      <c r="B70" s="52" t="s">
        <v>71</v>
      </c>
      <c r="C70" s="53" t="s">
        <v>72</v>
      </c>
      <c r="D70" s="54">
        <v>0.25676474242806074</v>
      </c>
      <c r="E70" s="54">
        <v>0.16444504422477374</v>
      </c>
      <c r="F70" s="54">
        <v>0.16444504422477374</v>
      </c>
      <c r="G70" s="54">
        <v>0.14104484837935166</v>
      </c>
      <c r="H70" s="55">
        <v>4.5986959826814621E-3</v>
      </c>
      <c r="I70" s="55">
        <v>0.48102485094336722</v>
      </c>
      <c r="J70" s="55">
        <v>0.64852872920233751</v>
      </c>
      <c r="K70" s="62">
        <v>0.1829960314083319</v>
      </c>
      <c r="L70" s="55">
        <v>0.34378775426254526</v>
      </c>
      <c r="M70" s="55">
        <v>0.62928603171371633</v>
      </c>
      <c r="N70" s="55">
        <v>0.16068930163487183</v>
      </c>
      <c r="O70" s="64">
        <v>0.70128969113934203</v>
      </c>
      <c r="P70" s="54">
        <v>0.383309841053526</v>
      </c>
      <c r="Q70" s="55">
        <v>0.46401288673469715</v>
      </c>
      <c r="R70" s="56">
        <v>0.52313286725214536</v>
      </c>
    </row>
    <row r="71" spans="1:18" ht="13">
      <c r="B71" s="52"/>
      <c r="C71" s="53" t="s">
        <v>74</v>
      </c>
      <c r="D71" s="54">
        <v>6.7636687029441492E-2</v>
      </c>
      <c r="E71" s="54">
        <v>0.44184059462482406</v>
      </c>
      <c r="F71" s="54">
        <v>0.44184059462482406</v>
      </c>
      <c r="G71" s="54">
        <v>0.87309721620885261</v>
      </c>
      <c r="H71" s="55">
        <v>0.75194446950152083</v>
      </c>
      <c r="I71" s="55">
        <v>2.4147943894801073E-4</v>
      </c>
      <c r="J71" s="55">
        <v>5.2932514435226894E-4</v>
      </c>
      <c r="K71" s="62">
        <v>1.9621558414172841E-3</v>
      </c>
      <c r="L71" s="55">
        <v>8.7157559849135355E-2</v>
      </c>
      <c r="M71" s="55">
        <v>0.11860579317413221</v>
      </c>
      <c r="N71" s="55">
        <v>9.5277588039158669E-3</v>
      </c>
      <c r="O71" s="64">
        <v>2.6967932372412115E-2</v>
      </c>
      <c r="P71" s="54">
        <v>6.1029650442878387E-4</v>
      </c>
      <c r="Q71" s="55">
        <v>1.4170741731967692E-4</v>
      </c>
      <c r="R71" s="56">
        <v>1.3946157368785596E-3</v>
      </c>
    </row>
    <row r="72" spans="1:18" ht="13">
      <c r="B72" s="52"/>
      <c r="C72" s="53" t="s">
        <v>73</v>
      </c>
      <c r="D72" s="54">
        <v>0.24154870748989787</v>
      </c>
      <c r="E72" s="54">
        <v>0.14637565655355325</v>
      </c>
      <c r="F72" s="54">
        <v>0.1463756565535532</v>
      </c>
      <c r="G72" s="54">
        <v>8.2774363384842536E-2</v>
      </c>
      <c r="H72" s="55">
        <v>4.2713492180326273E-3</v>
      </c>
      <c r="I72" s="55">
        <v>1.3007398284941511E-4</v>
      </c>
      <c r="J72" s="55">
        <v>2.7284043987160339E-4</v>
      </c>
      <c r="K72" s="62">
        <v>2.0262718670631579E-3</v>
      </c>
      <c r="L72" s="55">
        <v>9.6845930277467004E-2</v>
      </c>
      <c r="M72" s="55">
        <v>0.11712288106930568</v>
      </c>
      <c r="N72" s="55">
        <v>3.8865847610432317E-3</v>
      </c>
      <c r="O72" s="64">
        <v>9.5231775587831195E-3</v>
      </c>
      <c r="P72" s="54">
        <v>1.3272456528705333E-4</v>
      </c>
      <c r="Q72" s="55">
        <v>3.5880896216546342E-4</v>
      </c>
      <c r="R72" s="56">
        <v>9.250704067172461E-4</v>
      </c>
    </row>
    <row r="73" spans="1:18" ht="13">
      <c r="B73" s="52"/>
      <c r="C73" s="36"/>
      <c r="D73" s="54"/>
      <c r="E73" s="54"/>
      <c r="F73" s="54"/>
      <c r="G73" s="54"/>
      <c r="H73" s="55"/>
      <c r="I73" s="55"/>
      <c r="J73" s="55"/>
      <c r="K73" s="62"/>
      <c r="L73" s="55"/>
      <c r="M73" s="55"/>
      <c r="N73" s="55"/>
      <c r="O73" s="64"/>
      <c r="P73" s="54"/>
      <c r="Q73" s="55"/>
      <c r="R73" s="56"/>
    </row>
    <row r="74" spans="1:18" ht="13">
      <c r="B74" s="52" t="s">
        <v>72</v>
      </c>
      <c r="C74" s="53" t="s">
        <v>74</v>
      </c>
      <c r="D74" s="54">
        <v>4.611354831539554E-2</v>
      </c>
      <c r="E74" s="54">
        <v>6.9130852133063359E-2</v>
      </c>
      <c r="F74" s="54">
        <v>6.9130852133063359E-2</v>
      </c>
      <c r="G74" s="54">
        <v>0.13765151215155025</v>
      </c>
      <c r="H74" s="55">
        <v>6.0791145964891003E-3</v>
      </c>
      <c r="I74" s="55">
        <v>6.4230479565015506E-5</v>
      </c>
      <c r="J74" s="55">
        <v>9.5951204898126214E-3</v>
      </c>
      <c r="K74" s="62">
        <v>1.06414994351088E-2</v>
      </c>
      <c r="L74" s="55">
        <v>0.10088118344777701</v>
      </c>
      <c r="M74" s="55">
        <v>0.11149061290707261</v>
      </c>
      <c r="N74" s="55">
        <v>2.496697244524252E-2</v>
      </c>
      <c r="O74" s="64">
        <v>2.7541516308482544E-2</v>
      </c>
      <c r="P74" s="54">
        <v>7.6695670515020423E-2</v>
      </c>
      <c r="Q74" s="55">
        <v>0.550484201651535</v>
      </c>
      <c r="R74" s="56">
        <v>2.3337301455713435E-4</v>
      </c>
    </row>
    <row r="75" spans="1:18" ht="13">
      <c r="B75" s="52"/>
      <c r="C75" s="53" t="s">
        <v>73</v>
      </c>
      <c r="D75" s="54">
        <v>0.6382396556344061</v>
      </c>
      <c r="E75" s="54">
        <v>0.59106016392777494</v>
      </c>
      <c r="F75" s="54">
        <v>0.59106016392777572</v>
      </c>
      <c r="G75" s="54">
        <v>0.64055999051386192</v>
      </c>
      <c r="H75" s="55">
        <v>0.10821564108826695</v>
      </c>
      <c r="I75" s="55">
        <v>3.1410274395518513E-5</v>
      </c>
      <c r="J75" s="55">
        <v>9.5332666170265534E-3</v>
      </c>
      <c r="K75" s="62">
        <v>1.0872018496401435E-2</v>
      </c>
      <c r="L75" s="55">
        <v>0.10573250121792253</v>
      </c>
      <c r="M75" s="55">
        <v>0.11049833931716259</v>
      </c>
      <c r="N75" s="55">
        <v>5.2750216020923564E-3</v>
      </c>
      <c r="O75" s="64">
        <v>8.1668609243616564E-3</v>
      </c>
      <c r="P75" s="54">
        <v>4.4701706561857832E-2</v>
      </c>
      <c r="Q75" s="55">
        <v>0.30241350570119957</v>
      </c>
      <c r="R75" s="56">
        <v>6.8460833962777001E-5</v>
      </c>
    </row>
    <row r="76" spans="1:18" ht="13">
      <c r="B76" s="52"/>
      <c r="C76" s="36"/>
      <c r="D76" s="54"/>
      <c r="E76" s="54"/>
      <c r="F76" s="54"/>
      <c r="G76" s="54"/>
      <c r="H76" s="55"/>
      <c r="I76" s="55"/>
      <c r="J76" s="55"/>
      <c r="K76" s="62"/>
      <c r="L76" s="55"/>
      <c r="M76" s="55"/>
      <c r="N76" s="55"/>
      <c r="O76" s="64"/>
      <c r="P76" s="54"/>
      <c r="Q76" s="55"/>
      <c r="R76" s="56"/>
    </row>
    <row r="77" spans="1:18" ht="13.5" thickBot="1">
      <c r="B77" s="57" t="s">
        <v>73</v>
      </c>
      <c r="C77" s="58" t="s">
        <v>74</v>
      </c>
      <c r="D77" s="59">
        <v>8.8012571385454874E-2</v>
      </c>
      <c r="E77" s="59">
        <v>8.3646173420513337E-2</v>
      </c>
      <c r="F77" s="59">
        <v>8.3646173420513323E-2</v>
      </c>
      <c r="G77" s="59">
        <v>8.1704957619748358E-2</v>
      </c>
      <c r="H77" s="60">
        <v>2.6829331846587336E-5</v>
      </c>
      <c r="I77" s="60">
        <v>0.71690658126109374</v>
      </c>
      <c r="J77" s="60">
        <v>0.7097488758375804</v>
      </c>
      <c r="K77" s="63">
        <v>0.13772977401390785</v>
      </c>
      <c r="L77" s="60">
        <v>0.24781458388975228</v>
      </c>
      <c r="M77" s="60">
        <v>0.37390096630005903</v>
      </c>
      <c r="N77" s="60">
        <v>0.16921053453661039</v>
      </c>
      <c r="O77" s="65">
        <v>0.27382519498226776</v>
      </c>
      <c r="P77" s="59">
        <v>0.10979726000207764</v>
      </c>
      <c r="Q77" s="60">
        <v>0.10740394444376271</v>
      </c>
      <c r="R77" s="61">
        <v>0.57121332382317225</v>
      </c>
    </row>
    <row r="78" spans="1:18" ht="13">
      <c r="A78" s="50"/>
      <c r="G78" s="3"/>
      <c r="H78" s="3"/>
      <c r="I78" s="3"/>
      <c r="J78" s="3"/>
      <c r="K78" s="3"/>
      <c r="L78" s="3"/>
      <c r="M78" s="3"/>
      <c r="N78" s="3"/>
      <c r="P78" s="3"/>
      <c r="Q78" s="3"/>
    </row>
  </sheetData>
  <mergeCells count="34">
    <mergeCell ref="J57:J58"/>
    <mergeCell ref="P57:R57"/>
    <mergeCell ref="K57:O57"/>
    <mergeCell ref="H3:H4"/>
    <mergeCell ref="J3:N3"/>
    <mergeCell ref="O3:Q3"/>
    <mergeCell ref="R3:R4"/>
    <mergeCell ref="B3:B4"/>
    <mergeCell ref="C3:C4"/>
    <mergeCell ref="D3:D4"/>
    <mergeCell ref="E3:E4"/>
    <mergeCell ref="F3:F4"/>
    <mergeCell ref="O38:Q38"/>
    <mergeCell ref="B38:B39"/>
    <mergeCell ref="C38:C39"/>
    <mergeCell ref="D38:D39"/>
    <mergeCell ref="E38:E39"/>
    <mergeCell ref="F38:F39"/>
    <mergeCell ref="B57:B58"/>
    <mergeCell ref="A1:R1"/>
    <mergeCell ref="C57:C58"/>
    <mergeCell ref="D57:D58"/>
    <mergeCell ref="E57:E58"/>
    <mergeCell ref="F57:F58"/>
    <mergeCell ref="G57:G58"/>
    <mergeCell ref="H57:H58"/>
    <mergeCell ref="I57:I58"/>
    <mergeCell ref="A38:A39"/>
    <mergeCell ref="G38:G39"/>
    <mergeCell ref="H38:H39"/>
    <mergeCell ref="I38:I39"/>
    <mergeCell ref="G3:G4"/>
    <mergeCell ref="I3:I4"/>
    <mergeCell ref="J38:N38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86C1-6F5B-4376-B1CA-32C41C6206CD}">
  <dimension ref="A1:H32"/>
  <sheetViews>
    <sheetView workbookViewId="0">
      <selection activeCell="A7" sqref="A7"/>
    </sheetView>
  </sheetViews>
  <sheetFormatPr defaultRowHeight="14.5"/>
  <cols>
    <col min="1" max="1" width="14.54296875" customWidth="1"/>
    <col min="2" max="2" width="13.08984375" bestFit="1" customWidth="1"/>
    <col min="3" max="3" width="10.36328125" bestFit="1" customWidth="1"/>
    <col min="4" max="4" width="19.54296875" bestFit="1" customWidth="1"/>
    <col min="5" max="5" width="20" bestFit="1" customWidth="1"/>
    <col min="6" max="6" width="50.90625" bestFit="1" customWidth="1"/>
    <col min="7" max="7" width="16.26953125" bestFit="1" customWidth="1"/>
    <col min="8" max="8" width="95.6328125" bestFit="1" customWidth="1"/>
  </cols>
  <sheetData>
    <row r="1" spans="1:8" s="98" customFormat="1" ht="22" customHeight="1">
      <c r="A1" s="97" t="s">
        <v>101</v>
      </c>
    </row>
    <row r="2" spans="1:8" s="93" customFormat="1">
      <c r="A2" s="89" t="s">
        <v>102</v>
      </c>
      <c r="B2" s="90" t="s">
        <v>103</v>
      </c>
      <c r="C2" s="91" t="s">
        <v>104</v>
      </c>
      <c r="D2" s="92" t="s">
        <v>105</v>
      </c>
      <c r="E2" s="92" t="s">
        <v>106</v>
      </c>
      <c r="F2" s="92" t="s">
        <v>107</v>
      </c>
      <c r="G2" s="92" t="s">
        <v>108</v>
      </c>
      <c r="H2" s="92" t="s">
        <v>109</v>
      </c>
    </row>
    <row r="3" spans="1:8">
      <c r="A3" s="94" t="s">
        <v>11</v>
      </c>
      <c r="B3" s="94" t="s">
        <v>110</v>
      </c>
      <c r="C3" s="95" t="s">
        <v>111</v>
      </c>
      <c r="D3" s="95" t="s">
        <v>112</v>
      </c>
      <c r="E3" s="95" t="s">
        <v>113</v>
      </c>
      <c r="F3" s="95" t="s">
        <v>114</v>
      </c>
      <c r="G3" s="95" t="s">
        <v>115</v>
      </c>
      <c r="H3" s="95" t="s">
        <v>116</v>
      </c>
    </row>
    <row r="4" spans="1:8">
      <c r="A4" s="94" t="s">
        <v>13</v>
      </c>
      <c r="B4" s="94" t="s">
        <v>117</v>
      </c>
      <c r="C4" s="95" t="s">
        <v>118</v>
      </c>
      <c r="D4" s="95" t="s">
        <v>119</v>
      </c>
      <c r="E4" s="95" t="s">
        <v>120</v>
      </c>
      <c r="F4" s="95" t="s">
        <v>114</v>
      </c>
      <c r="G4" s="95" t="s">
        <v>115</v>
      </c>
      <c r="H4" s="95" t="s">
        <v>121</v>
      </c>
    </row>
    <row r="5" spans="1:8">
      <c r="A5" s="94" t="s">
        <v>15</v>
      </c>
      <c r="B5" s="94" t="s">
        <v>122</v>
      </c>
      <c r="C5" s="95" t="s">
        <v>123</v>
      </c>
      <c r="D5" s="95" t="s">
        <v>124</v>
      </c>
      <c r="E5" s="95" t="s">
        <v>125</v>
      </c>
      <c r="F5" s="95" t="s">
        <v>114</v>
      </c>
      <c r="G5" s="95" t="s">
        <v>115</v>
      </c>
      <c r="H5" s="95" t="s">
        <v>126</v>
      </c>
    </row>
    <row r="6" spans="1:8">
      <c r="A6" s="94" t="s">
        <v>127</v>
      </c>
      <c r="B6" s="94" t="s">
        <v>128</v>
      </c>
      <c r="C6" s="95" t="s">
        <v>129</v>
      </c>
      <c r="D6" s="95" t="s">
        <v>130</v>
      </c>
      <c r="E6" s="95" t="s">
        <v>131</v>
      </c>
      <c r="F6" s="95" t="s">
        <v>114</v>
      </c>
      <c r="G6" s="95" t="s">
        <v>115</v>
      </c>
      <c r="H6" s="95" t="s">
        <v>132</v>
      </c>
    </row>
    <row r="7" spans="1:8">
      <c r="A7" s="94" t="s">
        <v>19</v>
      </c>
      <c r="B7" s="94" t="s">
        <v>133</v>
      </c>
      <c r="C7" s="95" t="s">
        <v>134</v>
      </c>
      <c r="D7" s="95" t="s">
        <v>135</v>
      </c>
      <c r="E7" s="95" t="s">
        <v>136</v>
      </c>
      <c r="F7" s="95" t="s">
        <v>114</v>
      </c>
      <c r="G7" s="95" t="s">
        <v>115</v>
      </c>
      <c r="H7" s="95" t="s">
        <v>137</v>
      </c>
    </row>
    <row r="8" spans="1:8">
      <c r="A8" s="94" t="s">
        <v>12</v>
      </c>
      <c r="B8" s="96" t="s">
        <v>138</v>
      </c>
      <c r="C8" s="95" t="s">
        <v>139</v>
      </c>
      <c r="D8" s="95" t="s">
        <v>140</v>
      </c>
      <c r="E8" s="95" t="s">
        <v>141</v>
      </c>
      <c r="F8" s="95" t="s">
        <v>114</v>
      </c>
      <c r="G8" s="95" t="s">
        <v>115</v>
      </c>
      <c r="H8" s="95" t="s">
        <v>142</v>
      </c>
    </row>
    <row r="9" spans="1:8">
      <c r="A9" s="94" t="s">
        <v>14</v>
      </c>
      <c r="B9" s="96" t="s">
        <v>143</v>
      </c>
      <c r="C9" s="95" t="s">
        <v>144</v>
      </c>
      <c r="D9" s="95" t="s">
        <v>145</v>
      </c>
      <c r="E9" s="95" t="s">
        <v>146</v>
      </c>
      <c r="F9" s="95" t="s">
        <v>114</v>
      </c>
      <c r="G9" s="95" t="s">
        <v>115</v>
      </c>
      <c r="H9" s="95" t="s">
        <v>147</v>
      </c>
    </row>
    <row r="10" spans="1:8">
      <c r="A10" s="94" t="s">
        <v>16</v>
      </c>
      <c r="B10" s="96" t="s">
        <v>148</v>
      </c>
      <c r="C10" s="95" t="s">
        <v>149</v>
      </c>
      <c r="D10" s="95" t="s">
        <v>150</v>
      </c>
      <c r="E10" s="95" t="s">
        <v>151</v>
      </c>
      <c r="F10" s="95" t="s">
        <v>114</v>
      </c>
      <c r="G10" s="95" t="s">
        <v>115</v>
      </c>
      <c r="H10" s="95" t="s">
        <v>152</v>
      </c>
    </row>
    <row r="11" spans="1:8">
      <c r="A11" s="94" t="s">
        <v>18</v>
      </c>
      <c r="B11" s="96" t="s">
        <v>153</v>
      </c>
      <c r="C11" s="95" t="s">
        <v>154</v>
      </c>
      <c r="D11" s="95" t="s">
        <v>155</v>
      </c>
      <c r="E11" s="95" t="s">
        <v>156</v>
      </c>
      <c r="F11" s="95" t="s">
        <v>114</v>
      </c>
      <c r="G11" s="95" t="s">
        <v>115</v>
      </c>
      <c r="H11" s="95" t="s">
        <v>157</v>
      </c>
    </row>
    <row r="12" spans="1:8">
      <c r="A12" s="94" t="s">
        <v>20</v>
      </c>
      <c r="B12" s="96" t="s">
        <v>158</v>
      </c>
      <c r="C12" s="95" t="s">
        <v>159</v>
      </c>
      <c r="D12" s="95" t="s">
        <v>160</v>
      </c>
      <c r="E12" s="95" t="s">
        <v>161</v>
      </c>
      <c r="F12" s="95" t="s">
        <v>114</v>
      </c>
      <c r="G12" s="95" t="s">
        <v>115</v>
      </c>
      <c r="H12" s="95" t="s">
        <v>162</v>
      </c>
    </row>
    <row r="13" spans="1:8">
      <c r="A13" s="94" t="s">
        <v>21</v>
      </c>
      <c r="B13" s="94" t="s">
        <v>110</v>
      </c>
      <c r="C13" s="95" t="s">
        <v>111</v>
      </c>
      <c r="D13" s="95" t="s">
        <v>112</v>
      </c>
      <c r="E13" s="95" t="s">
        <v>113</v>
      </c>
      <c r="F13" s="95" t="s">
        <v>114</v>
      </c>
      <c r="G13" s="95" t="s">
        <v>115</v>
      </c>
      <c r="H13" s="95" t="s">
        <v>116</v>
      </c>
    </row>
    <row r="14" spans="1:8">
      <c r="A14" s="94" t="s">
        <v>23</v>
      </c>
      <c r="B14" s="94" t="s">
        <v>117</v>
      </c>
      <c r="C14" s="95" t="s">
        <v>118</v>
      </c>
      <c r="D14" s="95" t="s">
        <v>119</v>
      </c>
      <c r="E14" s="95" t="s">
        <v>120</v>
      </c>
      <c r="F14" s="95" t="s">
        <v>114</v>
      </c>
      <c r="G14" s="95" t="s">
        <v>115</v>
      </c>
      <c r="H14" s="95" t="s">
        <v>121</v>
      </c>
    </row>
    <row r="15" spans="1:8">
      <c r="A15" s="94" t="s">
        <v>25</v>
      </c>
      <c r="B15" s="94" t="s">
        <v>128</v>
      </c>
      <c r="C15" s="95" t="s">
        <v>123</v>
      </c>
      <c r="D15" s="95" t="s">
        <v>124</v>
      </c>
      <c r="E15" s="95" t="s">
        <v>125</v>
      </c>
      <c r="F15" s="95" t="s">
        <v>114</v>
      </c>
      <c r="G15" s="95" t="s">
        <v>115</v>
      </c>
      <c r="H15" s="95" t="s">
        <v>126</v>
      </c>
    </row>
    <row r="16" spans="1:8">
      <c r="A16" s="94" t="s">
        <v>27</v>
      </c>
      <c r="B16" s="94" t="s">
        <v>122</v>
      </c>
      <c r="C16" s="95" t="s">
        <v>129</v>
      </c>
      <c r="D16" s="95" t="s">
        <v>130</v>
      </c>
      <c r="E16" s="95" t="s">
        <v>131</v>
      </c>
      <c r="F16" s="95" t="s">
        <v>114</v>
      </c>
      <c r="G16" s="95" t="s">
        <v>115</v>
      </c>
      <c r="H16" s="95" t="s">
        <v>132</v>
      </c>
    </row>
    <row r="17" spans="1:8">
      <c r="A17" s="94" t="s">
        <v>29</v>
      </c>
      <c r="B17" s="94" t="s">
        <v>133</v>
      </c>
      <c r="C17" s="95" t="s">
        <v>134</v>
      </c>
      <c r="D17" s="95" t="s">
        <v>135</v>
      </c>
      <c r="E17" s="95" t="s">
        <v>136</v>
      </c>
      <c r="F17" s="95" t="s">
        <v>114</v>
      </c>
      <c r="G17" s="95" t="s">
        <v>115</v>
      </c>
      <c r="H17" s="95" t="s">
        <v>137</v>
      </c>
    </row>
    <row r="18" spans="1:8">
      <c r="A18" s="94" t="s">
        <v>22</v>
      </c>
      <c r="B18" s="94" t="s">
        <v>138</v>
      </c>
      <c r="C18" s="95" t="s">
        <v>139</v>
      </c>
      <c r="D18" s="95" t="s">
        <v>140</v>
      </c>
      <c r="E18" s="95" t="s">
        <v>141</v>
      </c>
      <c r="F18" s="95" t="s">
        <v>114</v>
      </c>
      <c r="G18" s="95" t="s">
        <v>115</v>
      </c>
      <c r="H18" s="95" t="s">
        <v>142</v>
      </c>
    </row>
    <row r="19" spans="1:8">
      <c r="A19" s="94" t="s">
        <v>24</v>
      </c>
      <c r="B19" s="94" t="s">
        <v>143</v>
      </c>
      <c r="C19" s="95" t="s">
        <v>144</v>
      </c>
      <c r="D19" s="95" t="s">
        <v>145</v>
      </c>
      <c r="E19" s="95" t="s">
        <v>146</v>
      </c>
      <c r="F19" s="95" t="s">
        <v>114</v>
      </c>
      <c r="G19" s="95" t="s">
        <v>115</v>
      </c>
      <c r="H19" s="95" t="s">
        <v>147</v>
      </c>
    </row>
    <row r="20" spans="1:8">
      <c r="A20" s="94" t="s">
        <v>26</v>
      </c>
      <c r="B20" s="94" t="s">
        <v>148</v>
      </c>
      <c r="C20" s="95" t="s">
        <v>149</v>
      </c>
      <c r="D20" s="95" t="s">
        <v>150</v>
      </c>
      <c r="E20" s="95" t="s">
        <v>151</v>
      </c>
      <c r="F20" s="95" t="s">
        <v>114</v>
      </c>
      <c r="G20" s="95" t="s">
        <v>115</v>
      </c>
      <c r="H20" s="95" t="s">
        <v>152</v>
      </c>
    </row>
    <row r="21" spans="1:8">
      <c r="A21" s="94" t="s">
        <v>28</v>
      </c>
      <c r="B21" s="94" t="s">
        <v>153</v>
      </c>
      <c r="C21" s="95" t="s">
        <v>154</v>
      </c>
      <c r="D21" s="95" t="s">
        <v>155</v>
      </c>
      <c r="E21" s="95" t="s">
        <v>156</v>
      </c>
      <c r="F21" s="95" t="s">
        <v>114</v>
      </c>
      <c r="G21" s="95" t="s">
        <v>115</v>
      </c>
      <c r="H21" s="95" t="s">
        <v>157</v>
      </c>
    </row>
    <row r="22" spans="1:8">
      <c r="A22" s="94" t="s">
        <v>30</v>
      </c>
      <c r="B22" s="94" t="s">
        <v>163</v>
      </c>
      <c r="C22" s="95" t="s">
        <v>159</v>
      </c>
      <c r="D22" s="95" t="s">
        <v>160</v>
      </c>
      <c r="E22" s="95" t="s">
        <v>161</v>
      </c>
      <c r="F22" s="95" t="s">
        <v>114</v>
      </c>
      <c r="G22" s="95" t="s">
        <v>115</v>
      </c>
      <c r="H22" s="95" t="s">
        <v>162</v>
      </c>
    </row>
    <row r="23" spans="1:8">
      <c r="A23" s="94" t="s">
        <v>1</v>
      </c>
      <c r="B23" s="94" t="s">
        <v>138</v>
      </c>
      <c r="C23" s="95" t="s">
        <v>139</v>
      </c>
      <c r="D23" s="95" t="s">
        <v>140</v>
      </c>
      <c r="E23" s="95" t="s">
        <v>141</v>
      </c>
      <c r="F23" s="95" t="s">
        <v>114</v>
      </c>
      <c r="G23" s="95" t="s">
        <v>115</v>
      </c>
      <c r="H23" s="95" t="s">
        <v>142</v>
      </c>
    </row>
    <row r="24" spans="1:8">
      <c r="A24" s="94" t="s">
        <v>3</v>
      </c>
      <c r="B24" s="94" t="s">
        <v>143</v>
      </c>
      <c r="C24" s="95" t="s">
        <v>144</v>
      </c>
      <c r="D24" s="95" t="s">
        <v>145</v>
      </c>
      <c r="E24" s="95" t="s">
        <v>146</v>
      </c>
      <c r="F24" s="95" t="s">
        <v>114</v>
      </c>
      <c r="G24" s="95" t="s">
        <v>115</v>
      </c>
      <c r="H24" s="95" t="s">
        <v>147</v>
      </c>
    </row>
    <row r="25" spans="1:8">
      <c r="A25" s="94" t="s">
        <v>5</v>
      </c>
      <c r="B25" s="94" t="s">
        <v>148</v>
      </c>
      <c r="C25" s="95" t="s">
        <v>149</v>
      </c>
      <c r="D25" s="95" t="s">
        <v>150</v>
      </c>
      <c r="E25" s="95" t="s">
        <v>151</v>
      </c>
      <c r="F25" s="95" t="s">
        <v>114</v>
      </c>
      <c r="G25" s="95" t="s">
        <v>115</v>
      </c>
      <c r="H25" s="95" t="s">
        <v>152</v>
      </c>
    </row>
    <row r="26" spans="1:8">
      <c r="A26" s="94" t="s">
        <v>7</v>
      </c>
      <c r="B26" s="94" t="s">
        <v>153</v>
      </c>
      <c r="C26" s="95" t="s">
        <v>154</v>
      </c>
      <c r="D26" s="95" t="s">
        <v>155</v>
      </c>
      <c r="E26" s="95" t="s">
        <v>156</v>
      </c>
      <c r="F26" s="95" t="s">
        <v>114</v>
      </c>
      <c r="G26" s="95" t="s">
        <v>115</v>
      </c>
      <c r="H26" s="95" t="s">
        <v>157</v>
      </c>
    </row>
    <row r="27" spans="1:8">
      <c r="A27" s="94" t="s">
        <v>9</v>
      </c>
      <c r="B27" s="94" t="s">
        <v>163</v>
      </c>
      <c r="C27" s="95" t="s">
        <v>159</v>
      </c>
      <c r="D27" s="95" t="s">
        <v>160</v>
      </c>
      <c r="E27" s="95" t="s">
        <v>161</v>
      </c>
      <c r="F27" s="95" t="s">
        <v>114</v>
      </c>
      <c r="G27" s="95" t="s">
        <v>115</v>
      </c>
      <c r="H27" s="95" t="s">
        <v>162</v>
      </c>
    </row>
    <row r="28" spans="1:8">
      <c r="A28" s="94" t="s">
        <v>2</v>
      </c>
      <c r="B28" s="94" t="s">
        <v>110</v>
      </c>
      <c r="C28" s="95" t="s">
        <v>111</v>
      </c>
      <c r="D28" s="95" t="s">
        <v>112</v>
      </c>
      <c r="E28" s="95" t="s">
        <v>113</v>
      </c>
      <c r="F28" s="95" t="s">
        <v>114</v>
      </c>
      <c r="G28" s="95" t="s">
        <v>115</v>
      </c>
      <c r="H28" s="95" t="s">
        <v>116</v>
      </c>
    </row>
    <row r="29" spans="1:8">
      <c r="A29" s="94" t="s">
        <v>4</v>
      </c>
      <c r="B29" s="94" t="s">
        <v>117</v>
      </c>
      <c r="C29" s="95" t="s">
        <v>118</v>
      </c>
      <c r="D29" s="95" t="s">
        <v>119</v>
      </c>
      <c r="E29" s="95" t="s">
        <v>120</v>
      </c>
      <c r="F29" s="95" t="s">
        <v>114</v>
      </c>
      <c r="G29" s="95" t="s">
        <v>115</v>
      </c>
      <c r="H29" s="95" t="s">
        <v>121</v>
      </c>
    </row>
    <row r="30" spans="1:8">
      <c r="A30" s="94" t="s">
        <v>6</v>
      </c>
      <c r="B30" s="94" t="s">
        <v>122</v>
      </c>
      <c r="C30" s="95" t="s">
        <v>164</v>
      </c>
      <c r="D30" s="95" t="s">
        <v>124</v>
      </c>
      <c r="E30" s="95" t="s">
        <v>125</v>
      </c>
      <c r="F30" s="95" t="s">
        <v>114</v>
      </c>
      <c r="G30" s="95" t="s">
        <v>115</v>
      </c>
      <c r="H30" s="95" t="s">
        <v>126</v>
      </c>
    </row>
    <row r="31" spans="1:8">
      <c r="A31" s="94" t="s">
        <v>8</v>
      </c>
      <c r="B31" s="94" t="s">
        <v>128</v>
      </c>
      <c r="C31" s="95" t="s">
        <v>129</v>
      </c>
      <c r="D31" s="95" t="s">
        <v>130</v>
      </c>
      <c r="E31" s="95" t="s">
        <v>131</v>
      </c>
      <c r="F31" s="95" t="s">
        <v>114</v>
      </c>
      <c r="G31" s="95" t="s">
        <v>115</v>
      </c>
      <c r="H31" s="95" t="s">
        <v>132</v>
      </c>
    </row>
    <row r="32" spans="1:8">
      <c r="A32" s="94" t="s">
        <v>10</v>
      </c>
      <c r="B32" s="94" t="s">
        <v>133</v>
      </c>
      <c r="C32" s="95" t="s">
        <v>134</v>
      </c>
      <c r="D32" s="95" t="s">
        <v>135</v>
      </c>
      <c r="E32" s="95" t="s">
        <v>136</v>
      </c>
      <c r="F32" s="95" t="s">
        <v>114</v>
      </c>
      <c r="G32" s="95" t="s">
        <v>115</v>
      </c>
      <c r="H32" s="95" t="s">
        <v>137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15" zoomScaleNormal="115" workbookViewId="0">
      <selection activeCell="D25" sqref="D25"/>
    </sheetView>
  </sheetViews>
  <sheetFormatPr defaultColWidth="8.81640625" defaultRowHeight="12.5"/>
  <cols>
    <col min="1" max="1" width="18.6328125" style="3" customWidth="1"/>
    <col min="2" max="16384" width="8.81640625" style="3"/>
  </cols>
  <sheetData>
    <row r="1" spans="1:3" ht="23" customHeight="1" thickBot="1">
      <c r="A1" s="99" t="s">
        <v>100</v>
      </c>
      <c r="B1" s="66"/>
      <c r="C1" s="66"/>
    </row>
    <row r="2" spans="1:3">
      <c r="A2" s="102" t="s">
        <v>97</v>
      </c>
      <c r="B2" s="103" t="s">
        <v>98</v>
      </c>
      <c r="C2" s="104" t="s">
        <v>79</v>
      </c>
    </row>
    <row r="3" spans="1:3">
      <c r="A3" s="105" t="s">
        <v>80</v>
      </c>
      <c r="B3" s="100">
        <v>0.77537800000000001</v>
      </c>
      <c r="C3" s="106" t="s">
        <v>81</v>
      </c>
    </row>
    <row r="4" spans="1:3">
      <c r="A4" s="105" t="s">
        <v>82</v>
      </c>
      <c r="B4" s="101">
        <v>0.66400000000000003</v>
      </c>
      <c r="C4" s="107">
        <v>8.9999999999999993E-3</v>
      </c>
    </row>
    <row r="5" spans="1:3">
      <c r="A5" s="105" t="s">
        <v>83</v>
      </c>
      <c r="B5" s="101">
        <v>0.97599999999999998</v>
      </c>
      <c r="C5" s="107">
        <v>1.2999999999999999E-2</v>
      </c>
    </row>
    <row r="6" spans="1:3">
      <c r="A6" s="105" t="s">
        <v>84</v>
      </c>
      <c r="B6" s="101">
        <v>0.90800000000000003</v>
      </c>
      <c r="C6" s="107">
        <v>1.2999999999999999E-2</v>
      </c>
    </row>
    <row r="7" spans="1:3">
      <c r="A7" s="105" t="s">
        <v>85</v>
      </c>
      <c r="B7" s="101">
        <v>1</v>
      </c>
      <c r="C7" s="107">
        <v>1.2999999999999999E-2</v>
      </c>
    </row>
    <row r="8" spans="1:3">
      <c r="A8" s="105" t="s">
        <v>86</v>
      </c>
      <c r="B8" s="101">
        <v>0.91777799999999998</v>
      </c>
      <c r="C8" s="107">
        <v>6.0000000000000001E-3</v>
      </c>
    </row>
    <row r="9" spans="1:3">
      <c r="A9" s="105" t="s">
        <v>87</v>
      </c>
      <c r="B9" s="101">
        <v>0.9</v>
      </c>
      <c r="C9" s="107">
        <v>5.0000000000000001E-3</v>
      </c>
    </row>
    <row r="10" spans="1:3">
      <c r="A10" s="105" t="s">
        <v>88</v>
      </c>
      <c r="B10" s="101">
        <v>0.66800000000000004</v>
      </c>
      <c r="C10" s="107">
        <v>0.01</v>
      </c>
    </row>
    <row r="11" spans="1:3">
      <c r="A11" s="105" t="s">
        <v>89</v>
      </c>
      <c r="B11" s="101">
        <v>1</v>
      </c>
      <c r="C11" s="107">
        <v>8.0000000000000002E-3</v>
      </c>
    </row>
    <row r="12" spans="1:3">
      <c r="A12" s="105" t="s">
        <v>90</v>
      </c>
      <c r="B12" s="101">
        <v>1</v>
      </c>
      <c r="C12" s="107">
        <v>8.0000000000000002E-3</v>
      </c>
    </row>
    <row r="13" spans="1:3">
      <c r="A13" s="105" t="s">
        <v>91</v>
      </c>
      <c r="B13" s="101">
        <v>-3.5999999999999997E-2</v>
      </c>
      <c r="C13" s="107">
        <v>0.56000000000000005</v>
      </c>
    </row>
    <row r="14" spans="1:3">
      <c r="A14" s="105" t="s">
        <v>92</v>
      </c>
      <c r="B14" s="101">
        <v>1</v>
      </c>
      <c r="C14" s="107">
        <v>4.0000000000000001E-3</v>
      </c>
    </row>
    <row r="15" spans="1:3">
      <c r="A15" s="105" t="s">
        <v>93</v>
      </c>
      <c r="B15" s="101">
        <v>1</v>
      </c>
      <c r="C15" s="107">
        <v>4.0000000000000001E-3</v>
      </c>
    </row>
    <row r="16" spans="1:3">
      <c r="A16" s="105" t="s">
        <v>94</v>
      </c>
      <c r="B16" s="101">
        <v>0.88400000000000001</v>
      </c>
      <c r="C16" s="107">
        <v>8.0000000000000002E-3</v>
      </c>
    </row>
    <row r="17" spans="1:3">
      <c r="A17" s="105" t="s">
        <v>95</v>
      </c>
      <c r="B17" s="101">
        <v>0.90800000000000003</v>
      </c>
      <c r="C17" s="107">
        <v>1.2999999999999999E-2</v>
      </c>
    </row>
    <row r="18" spans="1:3" ht="13" thickBot="1">
      <c r="A18" s="108" t="s">
        <v>96</v>
      </c>
      <c r="B18" s="109">
        <v>-0.108</v>
      </c>
      <c r="C18" s="110">
        <v>0.74199999999999999</v>
      </c>
    </row>
    <row r="19" spans="1:3">
      <c r="A19" s="51" t="s">
        <v>99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정중환</dc:creator>
  <cp:lastModifiedBy>sjpark</cp:lastModifiedBy>
  <dcterms:created xsi:type="dcterms:W3CDTF">2015-08-03T11:02:37Z</dcterms:created>
  <dcterms:modified xsi:type="dcterms:W3CDTF">2019-09-16T03:03:27Z</dcterms:modified>
</cp:coreProperties>
</file>